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2855" windowHeight="12735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externalReferences>
    <externalReference r:id="rId5"/>
  </externalReference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Доходы!$L$12</definedName>
    <definedName name="FIO" localSheetId="0">Доходы!$E$24</definedName>
    <definedName name="FIO" localSheetId="2">Источники!$E$25</definedName>
    <definedName name="FIO" localSheetId="1">Расходы!$E$21</definedName>
    <definedName name="FORM_CODE" localSheetId="0">Доходы!$L$5</definedName>
    <definedName name="LAST_CELL" localSheetId="0">Доходы!$J$61</definedName>
    <definedName name="LAST_CELL" localSheetId="2">Источники!$I$34</definedName>
    <definedName name="LAST_CELL" localSheetId="1">Расходы!$L$112</definedName>
    <definedName name="PARAMS" localSheetId="0">Доходы!$L$11</definedName>
    <definedName name="PERIOD" localSheetId="0">Доходы!$L$6</definedName>
    <definedName name="RANGE_NAMES" localSheetId="0">Доходы!$L$10</definedName>
    <definedName name="RBEGIN_1" localSheetId="0">Доходы!$A$20</definedName>
    <definedName name="RBEGIN_1" localSheetId="2">Источники!$A$12</definedName>
    <definedName name="RBEGIN_1" localSheetId="1">Расходы!$A$13</definedName>
    <definedName name="REG_DATE" localSheetId="0">Доходы!$L$4</definedName>
    <definedName name="REND_1" localSheetId="0">Доходы!$A$62</definedName>
    <definedName name="REND_1" localSheetId="2">Источники!$A$29</definedName>
    <definedName name="REND_1" localSheetId="1">Расходы!$A$113</definedName>
    <definedName name="SIGN" localSheetId="0">Доходы!$A$23:$F$25</definedName>
    <definedName name="SIGN" localSheetId="2">Источники!$A$25:$F$26</definedName>
    <definedName name="SIGN" localSheetId="1">Расходы!$A$20:$F$22</definedName>
    <definedName name="SRC_CODE" localSheetId="0">Доходы!$L$8</definedName>
    <definedName name="SRC_KIND" localSheetId="0">Доходы!$L$7</definedName>
    <definedName name="VB_CODE" localSheetId="0">Доходы!$L$9</definedName>
  </definedNames>
  <calcPr calcId="144525"/>
</workbook>
</file>

<file path=xl/calcChain.xml><?xml version="1.0" encoding="utf-8"?>
<calcChain xmlns="http://schemas.openxmlformats.org/spreadsheetml/2006/main">
  <c r="F25" i="1" l="1"/>
  <c r="F28" i="1"/>
  <c r="F29" i="1"/>
  <c r="F31" i="1"/>
  <c r="F32" i="1"/>
  <c r="F34" i="1"/>
  <c r="F36" i="1"/>
  <c r="F39" i="1"/>
  <c r="F43" i="1"/>
  <c r="F52" i="1"/>
  <c r="F56" i="1"/>
  <c r="F57" i="1"/>
  <c r="F58" i="1"/>
  <c r="F60" i="1"/>
  <c r="F62" i="1"/>
  <c r="F33" i="1" l="1"/>
  <c r="J33" i="1" s="1"/>
  <c r="J44" i="1" l="1"/>
  <c r="I44" i="1"/>
  <c r="J45" i="1"/>
  <c r="I45" i="1"/>
  <c r="J46" i="1"/>
  <c r="I46" i="1"/>
  <c r="E22" i="1"/>
  <c r="H29" i="3"/>
  <c r="H28" i="3"/>
  <c r="H27" i="3"/>
  <c r="H26" i="3"/>
  <c r="H25" i="3"/>
  <c r="H24" i="3"/>
  <c r="H23" i="3"/>
  <c r="H22" i="3"/>
  <c r="D22" i="3"/>
  <c r="D21" i="3" s="1"/>
  <c r="E21" i="3"/>
  <c r="H21" i="3" s="1"/>
  <c r="H16" i="3"/>
  <c r="H14" i="3"/>
  <c r="J122" i="2"/>
  <c r="L120" i="2"/>
  <c r="K120" i="2"/>
  <c r="J120" i="2"/>
  <c r="J119" i="2"/>
  <c r="F119" i="2"/>
  <c r="K119" i="2" s="1"/>
  <c r="L119" i="2" s="1"/>
  <c r="E119" i="2"/>
  <c r="E118" i="2" s="1"/>
  <c r="J118" i="2"/>
  <c r="F118" i="2"/>
  <c r="F117" i="2" s="1"/>
  <c r="J117" i="2"/>
  <c r="J116" i="2"/>
  <c r="J115" i="2"/>
  <c r="J114" i="2"/>
  <c r="J113" i="2"/>
  <c r="K112" i="2"/>
  <c r="L112" i="2" s="1"/>
  <c r="J112" i="2"/>
  <c r="K111" i="2"/>
  <c r="L111" i="2" s="1"/>
  <c r="J111" i="2"/>
  <c r="L110" i="2"/>
  <c r="K110" i="2"/>
  <c r="J110" i="2"/>
  <c r="L109" i="2"/>
  <c r="K109" i="2"/>
  <c r="J109" i="2"/>
  <c r="K108" i="2"/>
  <c r="L108" i="2" s="1"/>
  <c r="J108" i="2"/>
  <c r="K107" i="2"/>
  <c r="L107" i="2" s="1"/>
  <c r="J107" i="2"/>
  <c r="L106" i="2"/>
  <c r="K106" i="2"/>
  <c r="J106" i="2"/>
  <c r="L105" i="2"/>
  <c r="K105" i="2"/>
  <c r="J105" i="2"/>
  <c r="K104" i="2"/>
  <c r="L104" i="2" s="1"/>
  <c r="J104" i="2"/>
  <c r="K103" i="2"/>
  <c r="L103" i="2" s="1"/>
  <c r="J103" i="2"/>
  <c r="K102" i="2"/>
  <c r="L102" i="2" s="1"/>
  <c r="J102" i="2"/>
  <c r="L101" i="2"/>
  <c r="K101" i="2"/>
  <c r="J101" i="2"/>
  <c r="K100" i="2"/>
  <c r="L100" i="2" s="1"/>
  <c r="J100" i="2"/>
  <c r="K99" i="2"/>
  <c r="L99" i="2" s="1"/>
  <c r="J99" i="2"/>
  <c r="L98" i="2"/>
  <c r="K98" i="2"/>
  <c r="J98" i="2"/>
  <c r="L97" i="2"/>
  <c r="K97" i="2"/>
  <c r="J97" i="2"/>
  <c r="K96" i="2"/>
  <c r="L96" i="2" s="1"/>
  <c r="J96" i="2"/>
  <c r="K95" i="2"/>
  <c r="L95" i="2" s="1"/>
  <c r="J95" i="2"/>
  <c r="L94" i="2"/>
  <c r="K94" i="2"/>
  <c r="J94" i="2"/>
  <c r="L93" i="2"/>
  <c r="K93" i="2"/>
  <c r="J93" i="2"/>
  <c r="K92" i="2"/>
  <c r="L92" i="2" s="1"/>
  <c r="J92" i="2"/>
  <c r="K91" i="2"/>
  <c r="L91" i="2" s="1"/>
  <c r="J91" i="2"/>
  <c r="L90" i="2"/>
  <c r="K90" i="2"/>
  <c r="J90" i="2"/>
  <c r="L89" i="2"/>
  <c r="K89" i="2"/>
  <c r="J89" i="2"/>
  <c r="K88" i="2"/>
  <c r="L88" i="2" s="1"/>
  <c r="J88" i="2"/>
  <c r="K87" i="2"/>
  <c r="L87" i="2" s="1"/>
  <c r="J87" i="2"/>
  <c r="L86" i="2"/>
  <c r="K86" i="2"/>
  <c r="J86" i="2"/>
  <c r="L85" i="2"/>
  <c r="K85" i="2"/>
  <c r="J85" i="2"/>
  <c r="K84" i="2"/>
  <c r="L84" i="2" s="1"/>
  <c r="J84" i="2"/>
  <c r="K83" i="2"/>
  <c r="L83" i="2" s="1"/>
  <c r="J83" i="2"/>
  <c r="L82" i="2"/>
  <c r="K82" i="2"/>
  <c r="J82" i="2"/>
  <c r="L81" i="2"/>
  <c r="K81" i="2"/>
  <c r="J81" i="2"/>
  <c r="K80" i="2"/>
  <c r="L80" i="2" s="1"/>
  <c r="J80" i="2"/>
  <c r="K79" i="2"/>
  <c r="L79" i="2" s="1"/>
  <c r="J79" i="2"/>
  <c r="K78" i="2"/>
  <c r="L78" i="2" s="1"/>
  <c r="J78" i="2"/>
  <c r="L77" i="2"/>
  <c r="K77" i="2"/>
  <c r="J77" i="2"/>
  <c r="K76" i="2"/>
  <c r="L76" i="2" s="1"/>
  <c r="J76" i="2"/>
  <c r="K75" i="2"/>
  <c r="L75" i="2" s="1"/>
  <c r="J75" i="2"/>
  <c r="K74" i="2"/>
  <c r="L74" i="2" s="1"/>
  <c r="J74" i="2"/>
  <c r="L73" i="2"/>
  <c r="K73" i="2"/>
  <c r="J73" i="2"/>
  <c r="K72" i="2"/>
  <c r="L72" i="2" s="1"/>
  <c r="J72" i="2"/>
  <c r="K71" i="2"/>
  <c r="L71" i="2" s="1"/>
  <c r="J71" i="2"/>
  <c r="K70" i="2"/>
  <c r="L70" i="2" s="1"/>
  <c r="J70" i="2"/>
  <c r="L69" i="2"/>
  <c r="K69" i="2"/>
  <c r="J69" i="2"/>
  <c r="K68" i="2"/>
  <c r="L68" i="2" s="1"/>
  <c r="J68" i="2"/>
  <c r="K67" i="2"/>
  <c r="L67" i="2" s="1"/>
  <c r="J67" i="2"/>
  <c r="K66" i="2"/>
  <c r="L66" i="2" s="1"/>
  <c r="J66" i="2"/>
  <c r="J65" i="2"/>
  <c r="E65" i="2"/>
  <c r="K64" i="2"/>
  <c r="L64" i="2" s="1"/>
  <c r="J64" i="2"/>
  <c r="L63" i="2"/>
  <c r="K63" i="2"/>
  <c r="J63" i="2"/>
  <c r="K62" i="2"/>
  <c r="L62" i="2" s="1"/>
  <c r="J62" i="2"/>
  <c r="K61" i="2"/>
  <c r="L61" i="2" s="1"/>
  <c r="J61" i="2"/>
  <c r="K60" i="2"/>
  <c r="L60" i="2" s="1"/>
  <c r="J60" i="2"/>
  <c r="L59" i="2"/>
  <c r="K59" i="2"/>
  <c r="J59" i="2"/>
  <c r="K58" i="2"/>
  <c r="L58" i="2" s="1"/>
  <c r="J58" i="2"/>
  <c r="F58" i="2"/>
  <c r="K57" i="2"/>
  <c r="L57" i="2" s="1"/>
  <c r="J57" i="2"/>
  <c r="F57" i="2"/>
  <c r="F65" i="2" s="1"/>
  <c r="K65" i="2" s="1"/>
  <c r="L65" i="2" s="1"/>
  <c r="K56" i="2"/>
  <c r="L56" i="2" s="1"/>
  <c r="J56" i="2"/>
  <c r="F56" i="2"/>
  <c r="K55" i="2"/>
  <c r="L55" i="2" s="1"/>
  <c r="J55" i="2"/>
  <c r="F55" i="2"/>
  <c r="J54" i="2"/>
  <c r="E54" i="2"/>
  <c r="F54" i="2" s="1"/>
  <c r="K54" i="2" s="1"/>
  <c r="L54" i="2" s="1"/>
  <c r="J53" i="2"/>
  <c r="E53" i="2"/>
  <c r="F53" i="2" s="1"/>
  <c r="K53" i="2" s="1"/>
  <c r="L53" i="2" s="1"/>
  <c r="J52" i="2"/>
  <c r="F52" i="2"/>
  <c r="K52" i="2" s="1"/>
  <c r="L52" i="2" s="1"/>
  <c r="J51" i="2"/>
  <c r="F51" i="2"/>
  <c r="K51" i="2" s="1"/>
  <c r="L51" i="2" s="1"/>
  <c r="J50" i="2"/>
  <c r="F50" i="2"/>
  <c r="K50" i="2" s="1"/>
  <c r="L50" i="2" s="1"/>
  <c r="J49" i="2"/>
  <c r="F49" i="2"/>
  <c r="K49" i="2" s="1"/>
  <c r="L49" i="2" s="1"/>
  <c r="J48" i="2"/>
  <c r="F48" i="2"/>
  <c r="K48" i="2" s="1"/>
  <c r="L48" i="2" s="1"/>
  <c r="J47" i="2"/>
  <c r="F47" i="2"/>
  <c r="K47" i="2" s="1"/>
  <c r="L47" i="2" s="1"/>
  <c r="J46" i="2"/>
  <c r="F46" i="2"/>
  <c r="K46" i="2" s="1"/>
  <c r="L46" i="2" s="1"/>
  <c r="J45" i="2"/>
  <c r="F45" i="2"/>
  <c r="K45" i="2" s="1"/>
  <c r="L45" i="2" s="1"/>
  <c r="J44" i="2"/>
  <c r="F44" i="2"/>
  <c r="K44" i="2" s="1"/>
  <c r="L44" i="2" s="1"/>
  <c r="J43" i="2"/>
  <c r="F43" i="2"/>
  <c r="K43" i="2" s="1"/>
  <c r="L43" i="2" s="1"/>
  <c r="J42" i="2"/>
  <c r="F42" i="2"/>
  <c r="K42" i="2" s="1"/>
  <c r="L42" i="2" s="1"/>
  <c r="J41" i="2"/>
  <c r="F41" i="2"/>
  <c r="K41" i="2" s="1"/>
  <c r="L41" i="2" s="1"/>
  <c r="J40" i="2"/>
  <c r="F40" i="2"/>
  <c r="K40" i="2" s="1"/>
  <c r="L40" i="2" s="1"/>
  <c r="J39" i="2"/>
  <c r="F39" i="2"/>
  <c r="K39" i="2" s="1"/>
  <c r="L39" i="2" s="1"/>
  <c r="E39" i="2"/>
  <c r="E38" i="2" s="1"/>
  <c r="J38" i="2"/>
  <c r="K37" i="2"/>
  <c r="L37" i="2" s="1"/>
  <c r="J37" i="2"/>
  <c r="F37" i="2"/>
  <c r="K36" i="2"/>
  <c r="L36" i="2" s="1"/>
  <c r="J36" i="2"/>
  <c r="F36" i="2"/>
  <c r="K35" i="2"/>
  <c r="L35" i="2" s="1"/>
  <c r="J35" i="2"/>
  <c r="F35" i="2"/>
  <c r="J34" i="2"/>
  <c r="E34" i="2"/>
  <c r="F34" i="2" s="1"/>
  <c r="K34" i="2" s="1"/>
  <c r="L34" i="2" s="1"/>
  <c r="J33" i="2"/>
  <c r="F33" i="2"/>
  <c r="K33" i="2" s="1"/>
  <c r="L33" i="2" s="1"/>
  <c r="J32" i="2"/>
  <c r="J31" i="2"/>
  <c r="F31" i="2"/>
  <c r="K31" i="2" s="1"/>
  <c r="L31" i="2" s="1"/>
  <c r="J30" i="2"/>
  <c r="F30" i="2"/>
  <c r="K30" i="2" s="1"/>
  <c r="L30" i="2" s="1"/>
  <c r="J29" i="2"/>
  <c r="F29" i="2"/>
  <c r="K29" i="2" s="1"/>
  <c r="L29" i="2" s="1"/>
  <c r="J28" i="2"/>
  <c r="F28" i="2"/>
  <c r="K28" i="2" s="1"/>
  <c r="L28" i="2" s="1"/>
  <c r="J27" i="2"/>
  <c r="F27" i="2"/>
  <c r="K27" i="2" s="1"/>
  <c r="L27" i="2" s="1"/>
  <c r="E27" i="2"/>
  <c r="E26" i="2" s="1"/>
  <c r="F26" i="2" s="1"/>
  <c r="K26" i="2" s="1"/>
  <c r="L26" i="2" s="1"/>
  <c r="J26" i="2"/>
  <c r="K25" i="2"/>
  <c r="L25" i="2" s="1"/>
  <c r="J25" i="2"/>
  <c r="F25" i="2"/>
  <c r="K24" i="2"/>
  <c r="L24" i="2" s="1"/>
  <c r="J24" i="2"/>
  <c r="F24" i="2"/>
  <c r="J23" i="2"/>
  <c r="E23" i="2"/>
  <c r="F23" i="2" s="1"/>
  <c r="K23" i="2" s="1"/>
  <c r="L23" i="2" s="1"/>
  <c r="J22" i="2"/>
  <c r="E22" i="2"/>
  <c r="E21" i="2" s="1"/>
  <c r="J21" i="2"/>
  <c r="K20" i="2"/>
  <c r="L20" i="2" s="1"/>
  <c r="J20" i="2"/>
  <c r="F20" i="2"/>
  <c r="K19" i="2"/>
  <c r="L19" i="2" s="1"/>
  <c r="J19" i="2"/>
  <c r="F19" i="2"/>
  <c r="K18" i="2"/>
  <c r="L18" i="2" s="1"/>
  <c r="J18" i="2"/>
  <c r="F18" i="2"/>
  <c r="K17" i="2"/>
  <c r="L17" i="2" s="1"/>
  <c r="J17" i="2"/>
  <c r="F17" i="2"/>
  <c r="K16" i="2"/>
  <c r="L16" i="2" s="1"/>
  <c r="J16" i="2"/>
  <c r="F16" i="2"/>
  <c r="J15" i="2"/>
  <c r="K13" i="2"/>
  <c r="L13" i="2" s="1"/>
  <c r="J13" i="2"/>
  <c r="F13" i="2"/>
  <c r="J62" i="1"/>
  <c r="I62" i="1"/>
  <c r="E62" i="1"/>
  <c r="F61" i="1"/>
  <c r="J61" i="1" s="1"/>
  <c r="I60" i="1"/>
  <c r="F59" i="1"/>
  <c r="I59" i="1" s="1"/>
  <c r="E59" i="1"/>
  <c r="E60" i="1" s="1"/>
  <c r="J60" i="1" s="1"/>
  <c r="E58" i="1"/>
  <c r="J57" i="1"/>
  <c r="I57" i="1"/>
  <c r="E57" i="1"/>
  <c r="J56" i="1"/>
  <c r="I56" i="1"/>
  <c r="F55" i="1"/>
  <c r="J55" i="1" s="1"/>
  <c r="J54" i="1"/>
  <c r="I54" i="1"/>
  <c r="F53" i="1"/>
  <c r="I53" i="1" s="1"/>
  <c r="E53" i="1"/>
  <c r="I52" i="1"/>
  <c r="F51" i="1"/>
  <c r="I51" i="1" s="1"/>
  <c r="E51" i="1"/>
  <c r="J51" i="1" s="1"/>
  <c r="E49" i="1"/>
  <c r="E48" i="1" s="1"/>
  <c r="J47" i="1"/>
  <c r="I47" i="1"/>
  <c r="I43" i="1"/>
  <c r="F42" i="1"/>
  <c r="I42" i="1" s="1"/>
  <c r="E41" i="1"/>
  <c r="I39" i="1"/>
  <c r="J38" i="1"/>
  <c r="F38" i="1"/>
  <c r="I38" i="1" s="1"/>
  <c r="E38" i="1"/>
  <c r="E39" i="1" s="1"/>
  <c r="J39" i="1" s="1"/>
  <c r="J37" i="1"/>
  <c r="I37" i="1"/>
  <c r="F37" i="1"/>
  <c r="I36" i="1"/>
  <c r="E36" i="1"/>
  <c r="J36" i="1" s="1"/>
  <c r="F35" i="1"/>
  <c r="J35" i="1" s="1"/>
  <c r="I34" i="1"/>
  <c r="E34" i="1"/>
  <c r="J34" i="1" s="1"/>
  <c r="I33" i="1"/>
  <c r="J32" i="1"/>
  <c r="I32" i="1"/>
  <c r="I31" i="1"/>
  <c r="E31" i="1"/>
  <c r="J31" i="1" s="1"/>
  <c r="J30" i="1"/>
  <c r="F30" i="1"/>
  <c r="I30" i="1" s="1"/>
  <c r="J29" i="1"/>
  <c r="I29" i="1"/>
  <c r="I28" i="1"/>
  <c r="F27" i="1"/>
  <c r="J27" i="1" s="1"/>
  <c r="E27" i="1"/>
  <c r="E28" i="1" s="1"/>
  <c r="J28" i="1" s="1"/>
  <c r="F26" i="1"/>
  <c r="J26" i="1" s="1"/>
  <c r="I25" i="1"/>
  <c r="E25" i="1"/>
  <c r="J25" i="1" s="1"/>
  <c r="F24" i="1"/>
  <c r="I24" i="1" s="1"/>
  <c r="E24" i="1"/>
  <c r="F23" i="1"/>
  <c r="J23" i="1" s="1"/>
  <c r="J24" i="1" l="1"/>
  <c r="I26" i="1"/>
  <c r="I27" i="1"/>
  <c r="F41" i="1"/>
  <c r="I41" i="1" s="1"/>
  <c r="F50" i="1"/>
  <c r="J50" i="1" s="1"/>
  <c r="J53" i="1"/>
  <c r="J59" i="1"/>
  <c r="F113" i="2"/>
  <c r="K113" i="2" s="1"/>
  <c r="L113" i="2" s="1"/>
  <c r="K117" i="2"/>
  <c r="L117" i="2" s="1"/>
  <c r="E20" i="1"/>
  <c r="E15" i="2"/>
  <c r="F15" i="2" s="1"/>
  <c r="K15" i="2" s="1"/>
  <c r="L15" i="2" s="1"/>
  <c r="F21" i="2"/>
  <c r="K21" i="2" s="1"/>
  <c r="L21" i="2" s="1"/>
  <c r="F38" i="2"/>
  <c r="K38" i="2" s="1"/>
  <c r="L38" i="2" s="1"/>
  <c r="E32" i="2"/>
  <c r="F32" i="2" s="1"/>
  <c r="K32" i="2" s="1"/>
  <c r="L32" i="2" s="1"/>
  <c r="E117" i="2"/>
  <c r="E113" i="2" s="1"/>
  <c r="E116" i="2"/>
  <c r="E115" i="2" s="1"/>
  <c r="E114" i="2" s="1"/>
  <c r="E42" i="1"/>
  <c r="F40" i="1"/>
  <c r="I61" i="1"/>
  <c r="F22" i="2"/>
  <c r="K22" i="2" s="1"/>
  <c r="L22" i="2" s="1"/>
  <c r="I23" i="1"/>
  <c r="I35" i="1"/>
  <c r="I50" i="1"/>
  <c r="I55" i="1"/>
  <c r="F116" i="2"/>
  <c r="K118" i="2"/>
  <c r="L118" i="2" s="1"/>
  <c r="E52" i="1"/>
  <c r="J52" i="1" s="1"/>
  <c r="F22" i="1"/>
  <c r="J41" i="1" l="1"/>
  <c r="I58" i="1"/>
  <c r="J58" i="1"/>
  <c r="J42" i="1"/>
  <c r="E43" i="1"/>
  <c r="J43" i="1" s="1"/>
  <c r="D20" i="3"/>
  <c r="D19" i="3" s="1"/>
  <c r="D18" i="3" s="1"/>
  <c r="D12" i="3" s="1"/>
  <c r="J40" i="1"/>
  <c r="I40" i="1"/>
  <c r="I22" i="1"/>
  <c r="K116" i="2"/>
  <c r="L116" i="2" s="1"/>
  <c r="F115" i="2"/>
  <c r="F49" i="1"/>
  <c r="K115" i="2" l="1"/>
  <c r="L115" i="2" s="1"/>
  <c r="F114" i="2"/>
  <c r="K114" i="2" s="1"/>
  <c r="L114" i="2" s="1"/>
  <c r="I49" i="1"/>
  <c r="F48" i="1"/>
  <c r="J49" i="1"/>
  <c r="I48" i="1" l="1"/>
  <c r="J48" i="1"/>
  <c r="F20" i="1"/>
  <c r="E20" i="3" l="1"/>
  <c r="I20" i="1"/>
  <c r="J20" i="1"/>
  <c r="H20" i="3" l="1"/>
  <c r="E19" i="3"/>
  <c r="H19" i="3" l="1"/>
  <c r="E18" i="3"/>
  <c r="E12" i="3" l="1"/>
  <c r="H12" i="3" s="1"/>
  <c r="H18" i="3"/>
</calcChain>
</file>

<file path=xl/sharedStrings.xml><?xml version="1.0" encoding="utf-8"?>
<sst xmlns="http://schemas.openxmlformats.org/spreadsheetml/2006/main" count="1065" uniqueCount="332">
  <si>
    <t>ОТЧЕТ ОБ ИСПОЛНЕНИИ БЮДЖЕТА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</si>
  <si>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</si>
  <si>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</si>
  <si>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</si>
  <si>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ГЛАВНОГО АДМИНИСТРАТОРА, АДМИНИСТРАТОРА ДОХОДОВ БЮДЖЕТА</t>
  </si>
  <si>
    <t xml:space="preserve">  Форма по ОКУД</t>
  </si>
  <si>
    <t>0503127</t>
  </si>
  <si>
    <t xml:space="preserve">                   Дата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</si>
  <si>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</si>
  <si>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 xml:space="preserve">             по ОКПО</t>
  </si>
  <si>
    <t>04228645</t>
  </si>
  <si>
    <t>Администрация Елизаветовского сельского поселения</t>
  </si>
  <si>
    <t xml:space="preserve">        Глава по БК</t>
  </si>
  <si>
    <t>951</t>
  </si>
  <si>
    <t>Наименование бюджета</t>
  </si>
  <si>
    <t>Бюджет Елизаветовского сельского поселения Азовского района</t>
  </si>
  <si>
    <t xml:space="preserve">           по ОКТМО</t>
  </si>
  <si>
    <t>60601420</t>
  </si>
  <si>
    <t>Периодичность: месячная</t>
  </si>
  <si>
    <t>Единица измерения: руб.</t>
  </si>
  <si>
    <t xml:space="preserve">             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</si>
  <si>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</si>
  <si>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</si>
  <si>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</si>
  <si>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</si>
  <si>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</si>
  <si>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</si>
  <si>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 xml:space="preserve">         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</si>
  <si>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</si>
  <si>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</si>
  <si>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</si>
  <si>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</si>
  <si>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</si>
  <si>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</si>
  <si>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</si>
  <si>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</si>
  <si>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</si>
  <si>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</si>
  <si>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</si>
  <si>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</si>
  <si>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</si>
  <si>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x</t>
  </si>
  <si>
    <t>-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</si>
  <si>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</si>
  <si>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</si>
  <si>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</si>
  <si>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</si>
  <si>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</si>
  <si>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</si>
  <si>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</si>
  <si>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</si>
  <si>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000 10102010010000110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</si>
  <si>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</si>
  <si>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</si>
  <si>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</si>
  <si>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</si>
  <si>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</si>
  <si>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</si>
  <si>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</si>
  <si>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</si>
  <si>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</si>
  <si>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</si>
  <si>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</si>
  <si>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</si>
  <si>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</si>
  <si>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</si>
  <si>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</si>
  <si>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</si>
  <si>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</si>
  <si>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</si>
  <si>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</si>
  <si>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</si>
  <si>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</si>
  <si>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</si>
  <si>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</si>
  <si>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</si>
  <si>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</si>
  <si>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</si>
  <si>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</si>
  <si>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</si>
  <si>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</si>
  <si>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</si>
  <si>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</si>
  <si>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</si>
  <si>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</si>
  <si>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</si>
  <si>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</si>
  <si>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</si>
  <si>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951 11406025100000430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</si>
  <si>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</si>
  <si>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</si>
  <si>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</si>
  <si>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</si>
  <si>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</si>
  <si>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000 20210000000000151</t>
  </si>
  <si>
    <t>Дотации на выравнивание бюджетной обеспеченности</t>
  </si>
  <si>
    <t>000 20215001000000151</t>
  </si>
  <si>
    <t>Дотации бюджетам сельских поселений на выравнивание бюджетной обеспеченности</t>
  </si>
  <si>
    <t>000 20215001100000151</t>
  </si>
  <si>
    <t>Субвенции бюджетам бюджетной системы Российской Федерации</t>
  </si>
  <si>
    <t>000 20230000000000151</t>
  </si>
  <si>
    <t>Субвенции местным бюджетам на выполнение передаваемых полномочий субъектов Российской Федерации</t>
  </si>
  <si>
    <t>000 20230024000000151</t>
  </si>
  <si>
    <t>Субвенции бюджетам сельских поселений на выполнение передаваемых полномочий субъектов Российской Федерации</t>
  </si>
  <si>
    <t>000 20230024100000151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</si>
  <si>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</si>
  <si>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</si>
  <si>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</si>
  <si>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000 20235118100000151</t>
  </si>
  <si>
    <t>Иные межбюджетные трансферты</t>
  </si>
  <si>
    <t>000 20240000000000151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</si>
  <si>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</si>
  <si>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</si>
  <si>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</si>
  <si>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000 20240014100000151</t>
  </si>
  <si>
    <t>Прочие межбюджетные трансферты, передаваемые бюджетам</t>
  </si>
  <si>
    <t>000 20249999000000151</t>
  </si>
  <si>
    <t>Прочие межбюджетные трансферты, передаваемые бюджетам сельских поселений</t>
  </si>
  <si>
    <t>000 20249999100000151</t>
  </si>
  <si>
    <t xml:space="preserve">                          2. Расходы бюджета</t>
  </si>
  <si>
    <t>Форма 0503127  с.2</t>
  </si>
  <si>
    <t>Код расхода по бюджетной классификации</t>
  </si>
  <si>
    <t>Лимиты бюджетных обязательств</t>
  </si>
  <si>
    <t xml:space="preserve"> 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</si>
  <si>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</si>
  <si>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</si>
  <si>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</si>
  <si>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</si>
  <si>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</si>
  <si>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</si>
  <si>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ОБЩЕГОСУДАРСТВЕННЫЕ ВОПРОСЫ</t>
  </si>
  <si>
    <t>000 0100 0000000000 000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</si>
  <si>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</si>
  <si>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000 0100 0000000000 100</t>
  </si>
  <si>
    <t>Расходы на выплаты персоналу государственных (муниципальных) органов</t>
  </si>
  <si>
    <t>000 0100 0000000000 120</t>
  </si>
  <si>
    <t>Фонд оплаты труда государственных (муниципальных) органов</t>
  </si>
  <si>
    <t>000 0100 0000000000 121</t>
  </si>
  <si>
    <t>Иные выплаты персоналу государственных (муниципальных) органов, за исключением фонда оплаты труда</t>
  </si>
  <si>
    <t>000 0100 0000000000 122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</si>
  <si>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</si>
  <si>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000 0100 0000000000 129</t>
  </si>
  <si>
    <t>Закупка товаров, работ и услуг для обеспечения государственных (муниципальных) нужд</t>
  </si>
  <si>
    <t>000 0100 0000000000 200</t>
  </si>
  <si>
    <t>Иные закупки товаров, работ и услуг для обеспечения государственных (муниципальных) нужд</t>
  </si>
  <si>
    <t>000 0100 0000000000 240</t>
  </si>
  <si>
    <t>Прочая закупка товаров, работ и услуг для обеспечения государственных (муниципальных) нужд</t>
  </si>
  <si>
    <t>000 0100 0000000000 244</t>
  </si>
  <si>
    <t>Межбюджетные трансферты</t>
  </si>
  <si>
    <t>000 0100 0000000000 500</t>
  </si>
  <si>
    <t>000 0100 0000000000 540</t>
  </si>
  <si>
    <t>Иные бюджетные ассигнования</t>
  </si>
  <si>
    <t>000 0100 0000000000 800</t>
  </si>
  <si>
    <t>Уплата налогов, сборов и иных платежей</t>
  </si>
  <si>
    <t>000 0100 0000000000 850</t>
  </si>
  <si>
    <t>Уплата налога на имущество организаций и земельного налога</t>
  </si>
  <si>
    <t>000 0100 0000000000 851</t>
  </si>
  <si>
    <t>Уплата прочих налогов, сборов</t>
  </si>
  <si>
    <t>000 0100 0000000000 852</t>
  </si>
  <si>
    <t>Уплата иных платежей</t>
  </si>
  <si>
    <t>000 0100 0000000000 853</t>
  </si>
  <si>
    <t>Резервные средства</t>
  </si>
  <si>
    <t>000 0100 0000000000 870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</si>
  <si>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</si>
  <si>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</si>
  <si>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</si>
  <si>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</si>
  <si>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</si>
  <si>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</si>
  <si>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</si>
  <si>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</si>
  <si>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</si>
  <si>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</si>
  <si>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000 0104 0000000000 800</t>
  </si>
  <si>
    <t>000 0104 0000000000 850</t>
  </si>
  <si>
    <t>000 0104 0000000000 852</t>
  </si>
  <si>
    <t>Резервные фонды</t>
  </si>
  <si>
    <t>000 0111 0000000000 000</t>
  </si>
  <si>
    <t>000 0111 0000000000 800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</si>
  <si>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</si>
  <si>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</si>
  <si>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</si>
  <si>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</si>
  <si>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</si>
  <si>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</si>
  <si>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000 0113 0000000000 500</t>
  </si>
  <si>
    <t>000 0113 0000000000 540</t>
  </si>
  <si>
    <t>000 0113 0000000000 800</t>
  </si>
  <si>
    <t>000 0113 0000000000 850</t>
  </si>
  <si>
    <t>000 0113 0000000000 851</t>
  </si>
  <si>
    <t>000 0113 0000000000 853</t>
  </si>
  <si>
    <t>НАЦИОНАЛЬНАЯ ОБОРОНА</t>
  </si>
  <si>
    <t>000 0200 0000000000 000</t>
  </si>
  <si>
    <t>000 0200 0000000000 100</t>
  </si>
  <si>
    <t>000 0200 0000000000 120</t>
  </si>
  <si>
    <t>000 0200 0000000000 121</t>
  </si>
  <si>
    <t>000 0200 0000000000 129</t>
  </si>
  <si>
    <t>000 0200 0000000000 200</t>
  </si>
  <si>
    <t>000 0200 0000000000 240</t>
  </si>
  <si>
    <t>000 0200 0000000000 244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</si>
  <si>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</si>
  <si>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</si>
  <si>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</si>
  <si>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</si>
  <si>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</si>
  <si>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</si>
  <si>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</si>
  <si>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</si>
  <si>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</si>
  <si>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</si>
  <si>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</si>
  <si>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000 0300 0000000000 200</t>
  </si>
  <si>
    <t>000 0300 0000000000 240</t>
  </si>
  <si>
    <t>000 0300 0000000000 244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</si>
  <si>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</si>
  <si>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</si>
  <si>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</si>
  <si>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</si>
  <si>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</si>
  <si>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</si>
  <si>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</si>
  <si>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000 0400 0000000000 200</t>
  </si>
  <si>
    <t>000 0400 0000000000 240</t>
  </si>
  <si>
    <t>000 0400 0000000000 244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</si>
  <si>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</si>
  <si>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</si>
  <si>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</si>
  <si>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</si>
  <si>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</si>
  <si>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</si>
  <si>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</si>
  <si>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000 0500 0000000000 200</t>
  </si>
  <si>
    <t>000 0500 0000000000 240</t>
  </si>
  <si>
    <t>000 0500 0000000000 244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</si>
  <si>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</si>
  <si>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</si>
  <si>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</si>
  <si>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</si>
  <si>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</si>
  <si>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</si>
  <si>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</si>
  <si>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000 0700 0000000000 200</t>
  </si>
  <si>
    <t>000 0700 0000000000 240</t>
  </si>
  <si>
    <t>000 0700 0000000000 244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</si>
  <si>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</si>
  <si>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</si>
  <si>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</si>
  <si>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</si>
  <si>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</si>
  <si>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</si>
  <si>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</si>
  <si>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Предоставление субсидий бюджетным, автономным учреждениям и иным некоммерческим организациям</t>
  </si>
  <si>
    <t>000 0800 0000000000 600</t>
  </si>
  <si>
    <t>Субсидии бюджетным учреждениям</t>
  </si>
  <si>
    <t>000 0800 0000000000 610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</si>
  <si>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</si>
  <si>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000 0800 0000000000 611</t>
  </si>
  <si>
    <t>Культура</t>
  </si>
  <si>
    <t>000 0801 0000000000 000</t>
  </si>
  <si>
    <t>000 0801 0000000000 600</t>
  </si>
  <si>
    <t>000 0801 0000000000 610</t>
  </si>
  <si>
    <t>000 0801 0000000000 611</t>
  </si>
  <si>
    <t>ФИЗИЧЕСКАЯ КУЛЬТУРА И СПОРТ</t>
  </si>
  <si>
    <t xml:space="preserve">000 1100 0000000000 000 </t>
  </si>
  <si>
    <t xml:space="preserve">000 1100 0000000000 200 </t>
  </si>
  <si>
    <t xml:space="preserve">000 1100 0000000000 240 </t>
  </si>
  <si>
    <t xml:space="preserve">000 1100 0000000000 244 </t>
  </si>
  <si>
    <t>Физическая культура</t>
  </si>
  <si>
    <t xml:space="preserve">000 1101 0000000000 000 </t>
  </si>
  <si>
    <t xml:space="preserve">000 1101 0000000000 200 </t>
  </si>
  <si>
    <t xml:space="preserve">000 1101 0000000000 240 </t>
  </si>
  <si>
    <t xml:space="preserve">000 1101 0000000000 244 </t>
  </si>
  <si>
    <t>Результат исполнения бюджета (дефицит "-" , профицит "+")</t>
  </si>
  <si>
    <t>450</t>
  </si>
  <si>
    <t xml:space="preserve">             Форма 0503127  с.3</t>
  </si>
  <si>
    <t xml:space="preserve">                    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</si>
  <si>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</si>
  <si>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</si>
  <si>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</si>
  <si>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</si>
  <si>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</si>
  <si>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</si>
  <si>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</si>
  <si>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</si>
  <si>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</si>
  <si>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</si>
  <si>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</si>
  <si>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</si>
  <si>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</si>
  <si>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</si>
  <si>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</si>
  <si>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</si>
  <si>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</si>
  <si>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</si>
  <si>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000 01050201100000610</t>
  </si>
  <si>
    <t>Изменение остатков по расчетам (стр. 810+820)</t>
  </si>
  <si>
    <t>800</t>
  </si>
  <si>
    <t>изменение остатков по расчетам с органами, организующими исполнение бюджета (стр.811 + 812)</t>
  </si>
  <si>
    <t>810</t>
  </si>
  <si>
    <t>из них: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</si>
  <si>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</si>
  <si>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</si>
  <si>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</si>
  <si>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</si>
  <si>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</si>
  <si>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>в том числе:
увеличение остатков по внутренним расчетам</t>
  </si>
  <si>
    <t>821</t>
  </si>
  <si>
    <t>уменьшение остатков по внутренним расчетам</t>
  </si>
  <si>
    <t>822</t>
  </si>
  <si>
    <t>Доходы/EXPORT_SRC_KIND</t>
  </si>
  <si>
    <t>Доходы/FORM_CODE</t>
  </si>
  <si>
    <t>227</t>
  </si>
  <si>
    <t>Доходы/REG_DATE</t>
  </si>
  <si>
    <t>01.12.2017</t>
  </si>
  <si>
    <t>Доходы/RANGE_NAMES</t>
  </si>
  <si>
    <t>1</t>
  </si>
  <si>
    <t>Доходы/EXPORT_PRP</t>
  </si>
  <si>
    <t>Доходы/EXPORT_PARAM_SRC_KIND</t>
  </si>
  <si>
    <t>3</t>
  </si>
  <si>
    <t>Доходы/PARAMS</t>
  </si>
  <si>
    <t/>
  </si>
  <si>
    <t>Доходы/FILE_NAME</t>
  </si>
  <si>
    <t>G:\!2013\227M01.txt</t>
  </si>
  <si>
    <t>Доходы/ExportView</t>
  </si>
  <si>
    <t>Доходы/EXPORT_SRC_CODE</t>
  </si>
  <si>
    <t>Доходы/PERIOD</t>
  </si>
  <si>
    <t>ДОХОДЫ ОТ ПРОДАЖИ МАТЕРИАЛЬНЫХ И НЕМАТЕРИАЛЬНЫХ АКТИВОВ</t>
  </si>
  <si>
    <t>000 11400000000000430</t>
  </si>
  <si>
    <t>Доходы от продажи земельных участков, находящихся в государственной и муниципальной собственности</t>
  </si>
  <si>
    <t>951 11406020000000430</t>
  </si>
  <si>
    <t>951 11406000000000430</t>
  </si>
  <si>
    <t>на 01.08.2018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</si>
</sst>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dd/mm/yyyy\ &quot;г.&quot;"/>
  </numFmts>
  <fonts count="8">
    <font>
      <sz val="10"/>
      <name val="Arial"/>
      <charset val="134"/>
    </font>
    <font>
      <sz val="8"/>
      <name val="Arial Cyr"/>
      <charset val="134"/>
    </font>
    <font>
      <b/>
      <sz val="11"/>
      <name val="Arial Cyr"/>
      <charset val="134"/>
    </font>
    <font>
      <sz val="10"/>
      <name val="Arial Cyr"/>
      <charset val="134"/>
    </font>
    <font>
      <b/>
      <sz val="8"/>
      <name val="Arial Cyr"/>
      <charset val="134"/>
    </font>
    <font>
      <sz val="8.5"/>
      <name val="MS Sans Serif"/>
      <charset val="204"/>
    </font>
    <font>
      <b/>
      <sz val="10"/>
      <name val="Arial Cyr"/>
      <charset val="134"/>
    </font>
    <font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0" xfId="0" applyFont="1" applyBorder="1" applyAlignment="1" applyProtection="1">
      <alignment horizontal="left"/>
    </xf>
    <xf numFmtId="49" fontId="3" fillId="0" borderId="0" xfId="0" applyNumberFormat="1" applyFont="1" applyBorder="1" applyAlignment="1" applyProtection="1">
      <alignment horizontal="center"/>
    </xf>
    <xf numFmtId="0" fontId="3" fillId="0" borderId="0" xfId="0" applyFont="1" applyBorder="1" applyAlignment="1" applyProtection="1"/>
    <xf numFmtId="49" fontId="3" fillId="0" borderId="0" xfId="0" applyNumberFormat="1" applyFont="1" applyBorder="1" applyAlignment="1" applyProtection="1"/>
    <xf numFmtId="0" fontId="1" fillId="0" borderId="14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1" fillId="0" borderId="16" xfId="0" applyFont="1" applyBorder="1" applyAlignment="1" applyProtection="1">
      <alignment horizontal="center" vertical="center"/>
    </xf>
    <xf numFmtId="49" fontId="1" fillId="0" borderId="15" xfId="0" applyNumberFormat="1" applyFont="1" applyBorder="1" applyAlignment="1" applyProtection="1">
      <alignment horizontal="center" vertical="center"/>
    </xf>
    <xf numFmtId="49" fontId="1" fillId="0" borderId="17" xfId="0" applyNumberFormat="1" applyFont="1" applyBorder="1" applyAlignment="1" applyProtection="1">
      <alignment horizontal="center" vertical="center"/>
    </xf>
    <xf numFmtId="49" fontId="4" fillId="0" borderId="18" xfId="0" applyNumberFormat="1" applyFont="1" applyBorder="1" applyAlignment="1" applyProtection="1">
      <alignment horizontal="left" vertical="center" wrapText="1"/>
    </xf>
    <xf numFmtId="49" fontId="4" fillId="0" borderId="18" xfId="0" applyNumberFormat="1" applyFont="1" applyBorder="1" applyAlignment="1" applyProtection="1">
      <alignment horizontal="center" vertical="center" wrapText="1"/>
    </xf>
    <xf numFmtId="4" fontId="4" fillId="0" borderId="18" xfId="0" applyNumberFormat="1" applyFont="1" applyBorder="1" applyAlignment="1" applyProtection="1">
      <alignment horizontal="right" vertical="center"/>
    </xf>
    <xf numFmtId="49" fontId="1" fillId="0" borderId="18" xfId="0" applyNumberFormat="1" applyFont="1" applyBorder="1" applyAlignment="1" applyProtection="1">
      <alignment horizontal="left" vertical="center" wrapText="1"/>
    </xf>
    <xf numFmtId="49" fontId="1" fillId="0" borderId="18" xfId="0" applyNumberFormat="1" applyFont="1" applyBorder="1" applyAlignment="1" applyProtection="1">
      <alignment horizontal="center" vertical="center" wrapText="1"/>
    </xf>
    <xf numFmtId="4" fontId="1" fillId="0" borderId="18" xfId="0" applyNumberFormat="1" applyFont="1" applyBorder="1" applyAlignment="1" applyProtection="1">
      <alignment horizontal="right" vertical="center"/>
    </xf>
    <xf numFmtId="49" fontId="1" fillId="0" borderId="0" xfId="0" applyNumberFormat="1" applyFont="1" applyBorder="1" applyAlignment="1" applyProtection="1">
      <alignment horizontal="left" vertical="center" wrapText="1"/>
    </xf>
    <xf numFmtId="49" fontId="1" fillId="0" borderId="0" xfId="0" applyNumberFormat="1" applyFont="1" applyBorder="1" applyAlignment="1" applyProtection="1">
      <alignment horizontal="center" vertical="center" wrapText="1"/>
    </xf>
    <xf numFmtId="4" fontId="1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/>
    <xf numFmtId="0" fontId="5" fillId="0" borderId="0" xfId="0" applyFont="1" applyBorder="1" applyAlignment="1" applyProtection="1">
      <alignment horizontal="center" vertical="top"/>
    </xf>
    <xf numFmtId="49" fontId="1" fillId="0" borderId="0" xfId="0" applyNumberFormat="1" applyFont="1" applyBorder="1" applyAlignment="1" applyProtection="1">
      <alignment horizontal="center" vertical="center"/>
    </xf>
    <xf numFmtId="49" fontId="1" fillId="0" borderId="22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/>
    <xf numFmtId="49" fontId="1" fillId="0" borderId="0" xfId="0" applyNumberFormat="1" applyFont="1" applyBorder="1" applyAlignment="1" applyProtection="1"/>
    <xf numFmtId="49" fontId="1" fillId="0" borderId="0" xfId="0" applyNumberFormat="1" applyFont="1" applyBorder="1" applyAlignment="1" applyProtection="1">
      <alignment horizontal="centerContinuous"/>
    </xf>
    <xf numFmtId="49" fontId="1" fillId="0" borderId="16" xfId="0" applyNumberFormat="1" applyFont="1" applyBorder="1" applyAlignment="1" applyProtection="1">
      <alignment horizontal="center" vertical="center"/>
    </xf>
    <xf numFmtId="49" fontId="4" fillId="0" borderId="33" xfId="0" applyNumberFormat="1" applyFont="1" applyBorder="1" applyAlignment="1" applyProtection="1">
      <alignment horizontal="left" wrapText="1"/>
    </xf>
    <xf numFmtId="49" fontId="4" fillId="0" borderId="27" xfId="0" applyNumberFormat="1" applyFont="1" applyBorder="1" applyAlignment="1" applyProtection="1">
      <alignment horizontal="center" wrapText="1"/>
    </xf>
    <xf numFmtId="4" fontId="4" fillId="0" borderId="12" xfId="0" applyNumberFormat="1" applyFont="1" applyBorder="1" applyAlignment="1" applyProtection="1">
      <alignment horizontal="right"/>
    </xf>
    <xf numFmtId="49" fontId="1" fillId="0" borderId="34" xfId="0" applyNumberFormat="1" applyFont="1" applyBorder="1" applyAlignment="1" applyProtection="1">
      <alignment horizontal="left" wrapText="1"/>
    </xf>
    <xf numFmtId="49" fontId="1" fillId="0" borderId="29" xfId="0" applyNumberFormat="1" applyFont="1" applyBorder="1" applyAlignment="1" applyProtection="1">
      <alignment horizontal="center" wrapText="1"/>
    </xf>
    <xf numFmtId="4" fontId="1" fillId="0" borderId="18" xfId="0" applyNumberFormat="1" applyFont="1" applyBorder="1" applyAlignment="1" applyProtection="1">
      <alignment horizontal="right"/>
    </xf>
    <xf numFmtId="49" fontId="1" fillId="0" borderId="35" xfId="0" applyNumberFormat="1" applyFont="1" applyBorder="1" applyAlignment="1" applyProtection="1">
      <alignment horizontal="center" wrapText="1"/>
    </xf>
    <xf numFmtId="0" fontId="3" fillId="0" borderId="36" xfId="0" applyFont="1" applyBorder="1" applyAlignment="1" applyProtection="1"/>
    <xf numFmtId="0" fontId="0" fillId="0" borderId="37" xfId="0" applyBorder="1" applyAlignment="1"/>
    <xf numFmtId="0" fontId="1" fillId="0" borderId="0" xfId="0" applyFont="1" applyBorder="1" applyAlignment="1" applyProtection="1">
      <alignment horizontal="left" wrapText="1"/>
    </xf>
    <xf numFmtId="49" fontId="1" fillId="0" borderId="0" xfId="0" applyNumberFormat="1" applyFont="1" applyBorder="1" applyAlignment="1" applyProtection="1">
      <alignment horizontal="left"/>
    </xf>
    <xf numFmtId="4" fontId="6" fillId="0" borderId="18" xfId="0" applyNumberFormat="1" applyFont="1" applyBorder="1" applyAlignment="1" applyProtection="1">
      <alignment horizontal="right" vertical="center"/>
    </xf>
    <xf numFmtId="4" fontId="3" fillId="0" borderId="18" xfId="0" applyNumberFormat="1" applyFont="1" applyBorder="1" applyAlignment="1" applyProtection="1">
      <alignment horizontal="right" vertical="center"/>
    </xf>
    <xf numFmtId="164" fontId="1" fillId="0" borderId="18" xfId="0" applyNumberFormat="1" applyFont="1" applyBorder="1" applyAlignment="1" applyProtection="1">
      <alignment horizontal="left" vertical="center" wrapText="1"/>
    </xf>
    <xf numFmtId="0" fontId="7" fillId="0" borderId="0" xfId="0" applyFont="1" applyAlignment="1">
      <alignment wrapText="1"/>
    </xf>
    <xf numFmtId="4" fontId="3" fillId="0" borderId="12" xfId="0" applyNumberFormat="1" applyFont="1" applyBorder="1" applyAlignment="1" applyProtection="1">
      <alignment horizontal="right" vertical="center"/>
    </xf>
    <xf numFmtId="49" fontId="1" fillId="0" borderId="38" xfId="0" applyNumberFormat="1" applyFont="1" applyBorder="1" applyAlignment="1" applyProtection="1">
      <alignment horizontal="left" wrapText="1"/>
    </xf>
    <xf numFmtId="4" fontId="3" fillId="0" borderId="12" xfId="0" applyNumberFormat="1" applyFont="1" applyBorder="1" applyAlignment="1" applyProtection="1">
      <alignment horizontal="right"/>
    </xf>
    <xf numFmtId="0" fontId="6" fillId="0" borderId="0" xfId="0" applyFont="1" applyBorder="1" applyAlignment="1" applyProtection="1">
      <alignment horizontal="centerContinuous"/>
    </xf>
    <xf numFmtId="0" fontId="2" fillId="0" borderId="25" xfId="0" applyFont="1" applyBorder="1" applyAlignment="1" applyProtection="1"/>
    <xf numFmtId="0" fontId="1" fillId="0" borderId="15" xfId="0" applyFont="1" applyBorder="1" applyAlignment="1" applyProtection="1">
      <alignment horizontal="center"/>
    </xf>
    <xf numFmtId="49" fontId="1" fillId="0" borderId="39" xfId="0" applyNumberFormat="1" applyFont="1" applyBorder="1" applyAlignment="1" applyProtection="1">
      <alignment horizontal="centerContinuous"/>
    </xf>
    <xf numFmtId="165" fontId="1" fillId="0" borderId="40" xfId="0" applyNumberFormat="1" applyFont="1" applyBorder="1" applyAlignment="1" applyProtection="1">
      <alignment horizontal="center"/>
    </xf>
    <xf numFmtId="49" fontId="1" fillId="0" borderId="40" xfId="0" applyNumberFormat="1" applyFont="1" applyBorder="1" applyAlignment="1" applyProtection="1">
      <alignment horizontal="center"/>
    </xf>
    <xf numFmtId="49" fontId="1" fillId="0" borderId="41" xfId="0" applyNumberFormat="1" applyFont="1" applyBorder="1" applyAlignment="1" applyProtection="1">
      <alignment horizontal="centerContinuous"/>
    </xf>
    <xf numFmtId="49" fontId="1" fillId="0" borderId="42" xfId="0" applyNumberFormat="1" applyFont="1" applyBorder="1" applyAlignment="1" applyProtection="1">
      <alignment horizontal="centerContinuous"/>
    </xf>
    <xf numFmtId="4" fontId="0" fillId="0" borderId="0" xfId="0" applyNumberFormat="1"/>
    <xf numFmtId="49" fontId="1" fillId="0" borderId="19" xfId="0" applyNumberFormat="1" applyFont="1" applyBorder="1" applyAlignment="1" applyProtection="1">
      <alignment horizontal="center" vertical="center" wrapText="1"/>
    </xf>
    <xf numFmtId="49" fontId="1" fillId="0" borderId="20" xfId="0" applyNumberFormat="1" applyFont="1" applyBorder="1" applyAlignment="1" applyProtection="1">
      <alignment horizontal="center" vertical="center" wrapText="1"/>
    </xf>
    <xf numFmtId="49" fontId="1" fillId="0" borderId="21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25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7" xfId="0" applyFont="1" applyBorder="1" applyAlignment="1" applyProtection="1">
      <alignment horizontal="center" vertical="center" wrapText="1"/>
    </xf>
    <xf numFmtId="49" fontId="3" fillId="0" borderId="28" xfId="0" applyNumberFormat="1" applyFont="1" applyBorder="1" applyAlignment="1" applyProtection="1">
      <alignment horizontal="center"/>
    </xf>
    <xf numFmtId="49" fontId="3" fillId="0" borderId="29" xfId="0" applyNumberFormat="1" applyFont="1" applyBorder="1" applyAlignment="1" applyProtection="1">
      <alignment horizontal="center"/>
    </xf>
    <xf numFmtId="49" fontId="3" fillId="0" borderId="28" xfId="0" applyNumberFormat="1" applyFont="1" applyBorder="1" applyAlignment="1" applyProtection="1">
      <alignment horizontal="center" vertical="center"/>
    </xf>
    <xf numFmtId="49" fontId="3" fillId="0" borderId="29" xfId="0" applyNumberFormat="1" applyFont="1" applyBorder="1" applyAlignment="1" applyProtection="1">
      <alignment horizontal="center" vertical="center"/>
    </xf>
    <xf numFmtId="49" fontId="6" fillId="0" borderId="28" xfId="0" applyNumberFormat="1" applyFont="1" applyBorder="1" applyAlignment="1" applyProtection="1">
      <alignment horizontal="center" vertical="center"/>
    </xf>
    <xf numFmtId="49" fontId="6" fillId="0" borderId="29" xfId="0" applyNumberFormat="1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8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/>
    </xf>
    <xf numFmtId="49" fontId="1" fillId="0" borderId="8" xfId="0" applyNumberFormat="1" applyFont="1" applyBorder="1" applyAlignment="1" applyProtection="1">
      <alignment horizontal="center" vertical="center"/>
    </xf>
    <xf numFmtId="49" fontId="1" fillId="0" borderId="12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26" xfId="0" applyFont="1" applyBorder="1" applyAlignment="1" applyProtection="1">
      <alignment horizontal="left" wrapText="1"/>
    </xf>
    <xf numFmtId="0" fontId="3" fillId="0" borderId="26" xfId="0" applyFont="1" applyBorder="1" applyAlignment="1" applyProtection="1">
      <alignment horizontal="left" wrapText="1"/>
    </xf>
    <xf numFmtId="49" fontId="1" fillId="0" borderId="26" xfId="0" applyNumberFormat="1" applyFont="1" applyBorder="1" applyAlignment="1" applyProtection="1">
      <alignment horizontal="left" wrapText="1"/>
    </xf>
    <xf numFmtId="49" fontId="1" fillId="0" borderId="4" xfId="0" applyNumberFormat="1" applyFont="1" applyBorder="1" applyAlignment="1" applyProtection="1">
      <alignment horizontal="center" vertical="center"/>
    </xf>
    <xf numFmtId="49" fontId="1" fillId="0" borderId="5" xfId="0" applyNumberFormat="1" applyFont="1" applyBorder="1" applyAlignment="1" applyProtection="1">
      <alignment horizontal="center" vertical="center"/>
    </xf>
    <xf numFmtId="49" fontId="1" fillId="0" borderId="6" xfId="0" applyNumberFormat="1" applyFont="1" applyBorder="1" applyAlignment="1" applyProtection="1">
      <alignment horizontal="center" vertical="center"/>
    </xf>
    <xf numFmtId="0" fontId="1" fillId="0" borderId="16" xfId="0" applyFont="1" applyBorder="1" applyAlignment="1" applyProtection="1">
      <alignment horizontal="center" vertical="center"/>
    </xf>
    <xf numFmtId="0" fontId="1" fillId="0" borderId="17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9" fontId="1" fillId="0" borderId="3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24" xfId="0" applyNumberFormat="1" applyFont="1" applyBorder="1" applyAlignment="1" applyProtection="1">
      <alignment horizontal="center" vertical="center"/>
    </xf>
    <xf numFmtId="49" fontId="1" fillId="0" borderId="23" xfId="0" applyNumberFormat="1" applyFont="1" applyBorder="1" applyAlignment="1" applyProtection="1">
      <alignment horizontal="center" vertical="center"/>
    </xf>
    <xf numFmtId="49" fontId="1" fillId="0" borderId="13" xfId="0" applyNumberFormat="1" applyFont="1" applyBorder="1" applyAlignment="1" applyProtection="1">
      <alignment horizontal="center" vertical="center"/>
    </xf>
    <xf numFmtId="49" fontId="1" fillId="0" borderId="26" xfId="0" applyNumberFormat="1" applyFont="1" applyBorder="1" applyAlignment="1" applyProtection="1">
      <alignment horizontal="center" vertical="center"/>
    </xf>
    <xf numFmtId="49" fontId="1" fillId="0" borderId="27" xfId="0" applyNumberFormat="1" applyFont="1" applyBorder="1" applyAlignment="1" applyProtection="1">
      <alignment horizontal="center" vertical="center"/>
    </xf>
    <xf numFmtId="49" fontId="1" fillId="0" borderId="30" xfId="0" applyNumberFormat="1" applyFont="1" applyBorder="1" applyAlignment="1" applyProtection="1">
      <alignment horizontal="center" vertical="center"/>
    </xf>
    <xf numFmtId="49" fontId="1" fillId="0" borderId="31" xfId="0" applyNumberFormat="1" applyFont="1" applyBorder="1" applyAlignment="1" applyProtection="1">
      <alignment horizontal="center" vertical="center"/>
    </xf>
    <xf numFmtId="49" fontId="4" fillId="0" borderId="28" xfId="0" applyNumberFormat="1" applyFont="1" applyBorder="1" applyAlignment="1" applyProtection="1">
      <alignment horizontal="center" vertical="center"/>
    </xf>
    <xf numFmtId="49" fontId="4" fillId="0" borderId="29" xfId="0" applyNumberFormat="1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49" fontId="1" fillId="0" borderId="28" xfId="0" applyNumberFormat="1" applyFont="1" applyBorder="1" applyAlignment="1" applyProtection="1">
      <alignment horizontal="center" vertical="center"/>
    </xf>
    <xf numFmtId="49" fontId="1" fillId="0" borderId="29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top"/>
    </xf>
    <xf numFmtId="49" fontId="1" fillId="0" borderId="0" xfId="0" applyNumberFormat="1" applyFont="1" applyBorder="1" applyAlignment="1" applyProtection="1">
      <alignment horizontal="right"/>
    </xf>
    <xf numFmtId="49" fontId="1" fillId="0" borderId="4" xfId="0" applyNumberFormat="1" applyFont="1" applyBorder="1" applyAlignment="1" applyProtection="1">
      <alignment horizontal="center" vertical="top"/>
    </xf>
    <xf numFmtId="49" fontId="1" fillId="0" borderId="5" xfId="0" applyNumberFormat="1" applyFont="1" applyBorder="1" applyAlignment="1" applyProtection="1">
      <alignment horizontal="center" vertical="top"/>
    </xf>
    <xf numFmtId="49" fontId="1" fillId="0" borderId="6" xfId="0" applyNumberFormat="1" applyFont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%20&#1054;&#1090;&#1095;&#1077;&#1090;%20&#1086;&#1073;%20&#1080;&#1089;&#1087;&#1086;&#1083;&#1085;&#1077;&#1085;&#1080;&#1080;%20&#1073;&#1102;&#1076;&#1078;&#1077;&#1090;&#1072;%20&#1092;.1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"/>
      <sheetName val="Расходы"/>
      <sheetName val="Источники"/>
      <sheetName val="_params"/>
    </sheetNames>
    <sheetDataSet>
      <sheetData sheetId="0">
        <row r="24">
          <cell r="E24">
            <v>399495.69000000006</v>
          </cell>
        </row>
        <row r="35">
          <cell r="E35">
            <v>521776.7</v>
          </cell>
        </row>
        <row r="39">
          <cell r="E39">
            <v>555872.67999999993</v>
          </cell>
        </row>
        <row r="41">
          <cell r="E41">
            <v>9221.58</v>
          </cell>
        </row>
        <row r="44">
          <cell r="E44">
            <v>546651.1</v>
          </cell>
        </row>
        <row r="45">
          <cell r="E45">
            <v>408998.45</v>
          </cell>
        </row>
        <row r="49">
          <cell r="E49">
            <v>137652.65</v>
          </cell>
        </row>
        <row r="55">
          <cell r="E55">
            <v>33805</v>
          </cell>
        </row>
        <row r="59">
          <cell r="E59">
            <v>46204.58</v>
          </cell>
        </row>
        <row r="68">
          <cell r="E68">
            <v>3103200</v>
          </cell>
        </row>
        <row r="73">
          <cell r="E73">
            <v>142125</v>
          </cell>
        </row>
        <row r="74">
          <cell r="E74">
            <v>1317800.01</v>
          </cell>
        </row>
        <row r="76">
          <cell r="E76">
            <v>688900.01</v>
          </cell>
        </row>
        <row r="78">
          <cell r="E78">
            <v>628900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showGridLines="0" topLeftCell="A44" zoomScale="90" zoomScaleNormal="90" workbookViewId="0">
      <selection activeCell="A6" sqref="A6:A7"/>
    </sheetView>
  </sheetViews>
  <sheetFormatPr defaultColWidth="9" defaultRowHeight="12.75" customHeight="1"/>
  <cols>
    <col min="1" max="1" width="45.7109375" customWidth="1"/>
    <col min="2" max="2" width="4.5703125" customWidth="1"/>
    <col min="3" max="3" width="16" customWidth="1"/>
    <col min="4" max="4" width="22.7109375" customWidth="1"/>
    <col min="5" max="6" width="16.7109375" customWidth="1"/>
    <col min="7" max="8" width="10.5703125" customWidth="1"/>
    <col min="9" max="10" width="16.7109375" customWidth="1"/>
    <col min="11" max="11" width="11.7109375" customWidth="1"/>
  </cols>
  <sheetData>
    <row r="1" spans="1:10" ht="16.899999999999999" customHeight="1">
      <c r="A1" s="80" t="s">
        <v>0</v>
      </c>
      <c r="B1" s="80"/>
      <c r="C1" s="80"/>
      <c r="D1" s="80"/>
      <c r="E1" s="80"/>
      <c r="F1" s="80"/>
      <c r="G1" s="80"/>
      <c r="H1" s="80"/>
      <c r="I1" s="21"/>
      <c r="J1" s="21"/>
    </row>
    <row r="2" spans="1:10" ht="16.899999999999999" customHeight="1">
      <c r="A2" s="80" t="s">
        <v>1</v>
      </c>
      <c r="B2" s="80"/>
      <c r="C2" s="80"/>
      <c r="D2" s="80"/>
      <c r="E2" s="80"/>
      <c r="F2" s="80"/>
      <c r="G2" s="80"/>
      <c r="H2" s="80"/>
      <c r="I2" s="47"/>
      <c r="J2" s="3"/>
    </row>
    <row r="3" spans="1:10" ht="16.899999999999999" customHeight="1">
      <c r="A3" s="80" t="s">
        <v>2</v>
      </c>
      <c r="B3" s="80"/>
      <c r="C3" s="80"/>
      <c r="D3" s="80"/>
      <c r="E3" s="80"/>
      <c r="F3" s="80"/>
      <c r="G3" s="80"/>
      <c r="H3" s="80"/>
      <c r="I3" s="48"/>
      <c r="J3" s="49" t="s">
        <v>3</v>
      </c>
    </row>
    <row r="4" spans="1:10" ht="16.899999999999999" customHeight="1">
      <c r="A4" s="80" t="s">
        <v>4</v>
      </c>
      <c r="B4" s="80"/>
      <c r="C4" s="80"/>
      <c r="D4" s="80"/>
      <c r="E4" s="80"/>
      <c r="F4" s="80"/>
      <c r="G4" s="80"/>
      <c r="H4" s="80"/>
      <c r="I4" s="26" t="s">
        <v>5</v>
      </c>
      <c r="J4" s="50" t="s">
        <v>6</v>
      </c>
    </row>
    <row r="5" spans="1:10">
      <c r="A5" s="81" t="s">
        <v>331</v>
      </c>
      <c r="B5" s="81"/>
      <c r="C5" s="81"/>
      <c r="D5" s="81"/>
      <c r="E5" s="81"/>
      <c r="F5" s="81"/>
      <c r="G5" s="81"/>
      <c r="H5" s="81"/>
      <c r="I5" s="19" t="s">
        <v>7</v>
      </c>
      <c r="J5" s="51">
        <v>43313</v>
      </c>
    </row>
    <row r="6" spans="1:10" ht="30.75" customHeight="1">
      <c r="A6" s="90" t="s">
        <v>8</v>
      </c>
      <c r="B6" s="38"/>
      <c r="C6" s="38"/>
      <c r="D6" s="20"/>
      <c r="E6" s="20"/>
      <c r="F6" s="20"/>
      <c r="G6" s="20"/>
      <c r="H6" s="20"/>
      <c r="I6" s="19" t="s">
        <v>9</v>
      </c>
      <c r="J6" s="52" t="s">
        <v>10</v>
      </c>
    </row>
    <row r="7" spans="1:10" ht="30.75" customHeight="1">
      <c r="A7" s="90"/>
      <c r="B7" s="82" t="s">
        <v>11</v>
      </c>
      <c r="C7" s="83"/>
      <c r="D7" s="83"/>
      <c r="E7" s="83"/>
      <c r="F7" s="83"/>
      <c r="G7" s="83"/>
      <c r="H7" s="83"/>
      <c r="I7" s="19" t="s">
        <v>12</v>
      </c>
      <c r="J7" s="52" t="s">
        <v>13</v>
      </c>
    </row>
    <row r="8" spans="1:10">
      <c r="A8" s="19" t="s">
        <v>14</v>
      </c>
      <c r="B8" s="84" t="s">
        <v>15</v>
      </c>
      <c r="C8" s="84"/>
      <c r="D8" s="84"/>
      <c r="E8" s="84"/>
      <c r="F8" s="84"/>
      <c r="G8" s="84"/>
      <c r="H8" s="84"/>
      <c r="I8" s="19" t="s">
        <v>16</v>
      </c>
      <c r="J8" s="52" t="s">
        <v>17</v>
      </c>
    </row>
    <row r="9" spans="1:10">
      <c r="A9" s="19" t="s">
        <v>18</v>
      </c>
      <c r="B9" s="19"/>
      <c r="C9" s="19"/>
      <c r="D9" s="19"/>
      <c r="E9" s="26"/>
      <c r="F9" s="26"/>
      <c r="G9" s="26"/>
      <c r="H9" s="26"/>
      <c r="I9" s="19"/>
      <c r="J9" s="53"/>
    </row>
    <row r="10" spans="1:10">
      <c r="A10" s="19" t="s">
        <v>19</v>
      </c>
      <c r="B10" s="19"/>
      <c r="C10" s="39"/>
      <c r="D10" s="39"/>
      <c r="E10" s="26"/>
      <c r="F10" s="26"/>
      <c r="G10" s="26"/>
      <c r="H10" s="26"/>
      <c r="I10" s="19" t="s">
        <v>20</v>
      </c>
      <c r="J10" s="54" t="s">
        <v>21</v>
      </c>
    </row>
    <row r="11" spans="1:10" ht="16.899999999999999" customHeight="1">
      <c r="A11" s="80" t="s">
        <v>22</v>
      </c>
      <c r="B11" s="80"/>
      <c r="C11" s="80"/>
      <c r="D11" s="80"/>
      <c r="E11" s="80"/>
      <c r="F11" s="80"/>
      <c r="G11" s="80"/>
      <c r="H11" s="80"/>
      <c r="I11" s="80"/>
      <c r="J11" s="25"/>
    </row>
    <row r="12" spans="1:10" ht="13.5" customHeight="1">
      <c r="A12" s="91" t="s">
        <v>23</v>
      </c>
      <c r="B12" s="94" t="s">
        <v>24</v>
      </c>
      <c r="C12" s="59" t="s">
        <v>25</v>
      </c>
      <c r="D12" s="60"/>
      <c r="E12" s="71" t="s">
        <v>26</v>
      </c>
      <c r="F12" s="85" t="s">
        <v>27</v>
      </c>
      <c r="G12" s="86"/>
      <c r="H12" s="86"/>
      <c r="I12" s="87"/>
      <c r="J12" s="56" t="s">
        <v>28</v>
      </c>
    </row>
    <row r="13" spans="1:10" ht="9.9499999999999993" customHeight="1">
      <c r="A13" s="92"/>
      <c r="B13" s="95"/>
      <c r="C13" s="61"/>
      <c r="D13" s="62"/>
      <c r="E13" s="72"/>
      <c r="F13" s="74" t="s">
        <v>29</v>
      </c>
      <c r="G13" s="74" t="s">
        <v>30</v>
      </c>
      <c r="H13" s="74" t="s">
        <v>31</v>
      </c>
      <c r="I13" s="77" t="s">
        <v>32</v>
      </c>
      <c r="J13" s="57"/>
    </row>
    <row r="14" spans="1:10" ht="9.9499999999999993" customHeight="1">
      <c r="A14" s="92"/>
      <c r="B14" s="95"/>
      <c r="C14" s="61"/>
      <c r="D14" s="62"/>
      <c r="E14" s="72"/>
      <c r="F14" s="72"/>
      <c r="G14" s="75"/>
      <c r="H14" s="75"/>
      <c r="I14" s="78"/>
      <c r="J14" s="57"/>
    </row>
    <row r="15" spans="1:10" ht="9.9499999999999993" customHeight="1">
      <c r="A15" s="92"/>
      <c r="B15" s="95"/>
      <c r="C15" s="61"/>
      <c r="D15" s="62"/>
      <c r="E15" s="72"/>
      <c r="F15" s="72"/>
      <c r="G15" s="75"/>
      <c r="H15" s="75"/>
      <c r="I15" s="78"/>
      <c r="J15" s="57"/>
    </row>
    <row r="16" spans="1:10" ht="9.9499999999999993" customHeight="1">
      <c r="A16" s="92"/>
      <c r="B16" s="95"/>
      <c r="C16" s="61"/>
      <c r="D16" s="62"/>
      <c r="E16" s="72"/>
      <c r="F16" s="72"/>
      <c r="G16" s="75"/>
      <c r="H16" s="75"/>
      <c r="I16" s="78"/>
      <c r="J16" s="57"/>
    </row>
    <row r="17" spans="1:11" ht="9.9499999999999993" customHeight="1">
      <c r="A17" s="92"/>
      <c r="B17" s="95"/>
      <c r="C17" s="61"/>
      <c r="D17" s="62"/>
      <c r="E17" s="72"/>
      <c r="F17" s="72"/>
      <c r="G17" s="75"/>
      <c r="H17" s="75"/>
      <c r="I17" s="78"/>
      <c r="J17" s="57"/>
    </row>
    <row r="18" spans="1:11" ht="19.5" customHeight="1">
      <c r="A18" s="93"/>
      <c r="B18" s="96"/>
      <c r="C18" s="63"/>
      <c r="D18" s="64"/>
      <c r="E18" s="73"/>
      <c r="F18" s="73"/>
      <c r="G18" s="76"/>
      <c r="H18" s="76"/>
      <c r="I18" s="79"/>
      <c r="J18" s="58"/>
    </row>
    <row r="19" spans="1:11" ht="14.25" customHeight="1">
      <c r="A19" s="5">
        <v>1</v>
      </c>
      <c r="B19" s="6">
        <v>2</v>
      </c>
      <c r="C19" s="88">
        <v>3</v>
      </c>
      <c r="D19" s="89"/>
      <c r="E19" s="8" t="s">
        <v>33</v>
      </c>
      <c r="F19" s="9" t="s">
        <v>34</v>
      </c>
      <c r="G19" s="8" t="s">
        <v>35</v>
      </c>
      <c r="H19" s="8" t="s">
        <v>36</v>
      </c>
      <c r="I19" s="8" t="s">
        <v>37</v>
      </c>
      <c r="J19" s="24" t="s">
        <v>38</v>
      </c>
    </row>
    <row r="20" spans="1:11">
      <c r="A20" s="10" t="s">
        <v>39</v>
      </c>
      <c r="B20" s="11" t="s">
        <v>40</v>
      </c>
      <c r="C20" s="69" t="s">
        <v>41</v>
      </c>
      <c r="D20" s="70"/>
      <c r="E20" s="40">
        <f>E22+E48+E47</f>
        <v>16730800</v>
      </c>
      <c r="F20" s="40">
        <f>F22+F48</f>
        <v>11860332.460000001</v>
      </c>
      <c r="G20" s="40" t="s">
        <v>42</v>
      </c>
      <c r="H20" s="40" t="s">
        <v>42</v>
      </c>
      <c r="I20" s="40">
        <f>F20</f>
        <v>11860332.460000001</v>
      </c>
      <c r="J20" s="40">
        <f>E20-F20</f>
        <v>4870467.5399999991</v>
      </c>
    </row>
    <row r="21" spans="1:11">
      <c r="A21" s="13" t="s">
        <v>43</v>
      </c>
      <c r="B21" s="14"/>
      <c r="C21" s="67"/>
      <c r="D21" s="68"/>
      <c r="E21" s="41"/>
      <c r="F21" s="41"/>
      <c r="G21" s="41"/>
      <c r="H21" s="41"/>
      <c r="I21" s="40"/>
      <c r="J21" s="41"/>
    </row>
    <row r="22" spans="1:11">
      <c r="A22" s="13" t="s">
        <v>44</v>
      </c>
      <c r="B22" s="14" t="s">
        <v>40</v>
      </c>
      <c r="C22" s="67" t="s">
        <v>45</v>
      </c>
      <c r="D22" s="68"/>
      <c r="E22" s="41">
        <f>E23+E26+E29+E37+E40+E47</f>
        <v>6813100</v>
      </c>
      <c r="F22" s="41">
        <f>F23+F26+F29+F37+F40+F47</f>
        <v>7297007.4500000002</v>
      </c>
      <c r="G22" s="41" t="s">
        <v>42</v>
      </c>
      <c r="H22" s="41" t="s">
        <v>42</v>
      </c>
      <c r="I22" s="41">
        <f t="shared" ref="I22:I62" si="0">F22</f>
        <v>7297007.4500000002</v>
      </c>
      <c r="J22" s="41"/>
    </row>
    <row r="23" spans="1:11">
      <c r="A23" s="13" t="s">
        <v>46</v>
      </c>
      <c r="B23" s="14" t="s">
        <v>40</v>
      </c>
      <c r="C23" s="67" t="s">
        <v>47</v>
      </c>
      <c r="D23" s="68"/>
      <c r="E23" s="41">
        <v>740000</v>
      </c>
      <c r="F23" s="41">
        <f t="shared" ref="F23:F27" si="1">F24</f>
        <v>399495.69000000006</v>
      </c>
      <c r="G23" s="41" t="s">
        <v>42</v>
      </c>
      <c r="H23" s="41" t="s">
        <v>42</v>
      </c>
      <c r="I23" s="41">
        <f t="shared" si="0"/>
        <v>399495.69000000006</v>
      </c>
      <c r="J23" s="41">
        <f t="shared" ref="J23:J62" si="2">E23-F23</f>
        <v>340504.30999999994</v>
      </c>
      <c r="K23" s="55"/>
    </row>
    <row r="24" spans="1:11">
      <c r="A24" s="13" t="s">
        <v>48</v>
      </c>
      <c r="B24" s="14" t="s">
        <v>40</v>
      </c>
      <c r="C24" s="67" t="s">
        <v>49</v>
      </c>
      <c r="D24" s="68"/>
      <c r="E24" s="41">
        <f t="shared" ref="E24:E28" si="3">E23</f>
        <v>740000</v>
      </c>
      <c r="F24" s="41">
        <f t="shared" si="1"/>
        <v>399495.69000000006</v>
      </c>
      <c r="G24" s="41" t="s">
        <v>42</v>
      </c>
      <c r="H24" s="41" t="s">
        <v>42</v>
      </c>
      <c r="I24" s="41">
        <f t="shared" si="0"/>
        <v>399495.69000000006</v>
      </c>
      <c r="J24" s="41">
        <f t="shared" si="2"/>
        <v>340504.30999999994</v>
      </c>
      <c r="K24" s="55"/>
    </row>
    <row r="25" spans="1:11" ht="73.7" customHeight="1">
      <c r="A25" s="13" t="s">
        <v>50</v>
      </c>
      <c r="B25" s="14" t="s">
        <v>40</v>
      </c>
      <c r="C25" s="67" t="s">
        <v>51</v>
      </c>
      <c r="D25" s="68"/>
      <c r="E25" s="41">
        <f>FIO</f>
        <v>740000</v>
      </c>
      <c r="F25" s="41">
        <f>[1]Доходы!$E$24</f>
        <v>399495.69000000006</v>
      </c>
      <c r="G25" s="41" t="s">
        <v>42</v>
      </c>
      <c r="H25" s="41" t="s">
        <v>42</v>
      </c>
      <c r="I25" s="41">
        <f t="shared" si="0"/>
        <v>399495.69000000006</v>
      </c>
      <c r="J25" s="41">
        <f t="shared" si="2"/>
        <v>340504.30999999994</v>
      </c>
      <c r="K25" s="55"/>
    </row>
    <row r="26" spans="1:11">
      <c r="A26" s="13" t="s">
        <v>52</v>
      </c>
      <c r="B26" s="14" t="s">
        <v>40</v>
      </c>
      <c r="C26" s="67" t="s">
        <v>53</v>
      </c>
      <c r="D26" s="68"/>
      <c r="E26" s="41">
        <v>590600</v>
      </c>
      <c r="F26" s="41">
        <f t="shared" si="1"/>
        <v>521776.7</v>
      </c>
      <c r="G26" s="41" t="s">
        <v>42</v>
      </c>
      <c r="H26" s="41" t="s">
        <v>42</v>
      </c>
      <c r="I26" s="41">
        <f t="shared" si="0"/>
        <v>521776.7</v>
      </c>
      <c r="J26" s="41">
        <f t="shared" si="2"/>
        <v>68823.299999999988</v>
      </c>
      <c r="K26" s="55"/>
    </row>
    <row r="27" spans="1:11">
      <c r="A27" s="13" t="s">
        <v>54</v>
      </c>
      <c r="B27" s="14" t="s">
        <v>40</v>
      </c>
      <c r="C27" s="67" t="s">
        <v>55</v>
      </c>
      <c r="D27" s="68"/>
      <c r="E27" s="41">
        <f t="shared" si="3"/>
        <v>590600</v>
      </c>
      <c r="F27" s="41">
        <f t="shared" si="1"/>
        <v>521776.7</v>
      </c>
      <c r="G27" s="41" t="s">
        <v>42</v>
      </c>
      <c r="H27" s="41" t="s">
        <v>42</v>
      </c>
      <c r="I27" s="41">
        <f t="shared" si="0"/>
        <v>521776.7</v>
      </c>
      <c r="J27" s="41">
        <f t="shared" si="2"/>
        <v>68823.299999999988</v>
      </c>
    </row>
    <row r="28" spans="1:11">
      <c r="A28" s="13" t="s">
        <v>54</v>
      </c>
      <c r="B28" s="14" t="s">
        <v>40</v>
      </c>
      <c r="C28" s="67" t="s">
        <v>56</v>
      </c>
      <c r="D28" s="68"/>
      <c r="E28" s="41">
        <f t="shared" si="3"/>
        <v>590600</v>
      </c>
      <c r="F28" s="41">
        <f>[1]Доходы!$E$35</f>
        <v>521776.7</v>
      </c>
      <c r="G28" s="41" t="s">
        <v>42</v>
      </c>
      <c r="H28" s="41" t="s">
        <v>42</v>
      </c>
      <c r="I28" s="41">
        <f t="shared" si="0"/>
        <v>521776.7</v>
      </c>
      <c r="J28" s="41">
        <f t="shared" si="2"/>
        <v>68823.299999999988</v>
      </c>
      <c r="K28" s="55"/>
    </row>
    <row r="29" spans="1:11">
      <c r="A29" s="13" t="s">
        <v>57</v>
      </c>
      <c r="B29" s="14" t="s">
        <v>40</v>
      </c>
      <c r="C29" s="67" t="s">
        <v>58</v>
      </c>
      <c r="D29" s="68"/>
      <c r="E29" s="41">
        <v>2892200</v>
      </c>
      <c r="F29" s="41">
        <f>[1]Доходы!$E$39</f>
        <v>555872.67999999993</v>
      </c>
      <c r="G29" s="41" t="s">
        <v>42</v>
      </c>
      <c r="H29" s="41" t="s">
        <v>42</v>
      </c>
      <c r="I29" s="41">
        <f t="shared" si="0"/>
        <v>555872.67999999993</v>
      </c>
      <c r="J29" s="41">
        <f t="shared" si="2"/>
        <v>2336327.3200000003</v>
      </c>
      <c r="K29" s="55"/>
    </row>
    <row r="30" spans="1:11">
      <c r="A30" s="13" t="s">
        <v>59</v>
      </c>
      <c r="B30" s="14" t="s">
        <v>40</v>
      </c>
      <c r="C30" s="67" t="s">
        <v>60</v>
      </c>
      <c r="D30" s="68"/>
      <c r="E30" s="41">
        <v>130400</v>
      </c>
      <c r="F30" s="41">
        <f t="shared" ref="F30:F35" si="4">F31</f>
        <v>9221.58</v>
      </c>
      <c r="G30" s="41" t="s">
        <v>42</v>
      </c>
      <c r="H30" s="41" t="s">
        <v>42</v>
      </c>
      <c r="I30" s="41">
        <f t="shared" si="0"/>
        <v>9221.58</v>
      </c>
      <c r="J30" s="41">
        <f t="shared" si="2"/>
        <v>121178.42</v>
      </c>
      <c r="K30" s="55"/>
    </row>
    <row r="31" spans="1:11" ht="49.15" customHeight="1">
      <c r="A31" s="13" t="s">
        <v>61</v>
      </c>
      <c r="B31" s="14" t="s">
        <v>40</v>
      </c>
      <c r="C31" s="67" t="s">
        <v>62</v>
      </c>
      <c r="D31" s="68"/>
      <c r="E31" s="41">
        <f t="shared" ref="E31:E36" si="5">E30</f>
        <v>130400</v>
      </c>
      <c r="F31" s="41">
        <f>[1]Доходы!$E$41</f>
        <v>9221.58</v>
      </c>
      <c r="G31" s="41" t="s">
        <v>42</v>
      </c>
      <c r="H31" s="41" t="s">
        <v>42</v>
      </c>
      <c r="I31" s="41">
        <f t="shared" si="0"/>
        <v>9221.58</v>
      </c>
      <c r="J31" s="41">
        <f t="shared" si="2"/>
        <v>121178.42</v>
      </c>
    </row>
    <row r="32" spans="1:11">
      <c r="A32" s="13" t="s">
        <v>63</v>
      </c>
      <c r="B32" s="14" t="s">
        <v>40</v>
      </c>
      <c r="C32" s="67" t="s">
        <v>64</v>
      </c>
      <c r="D32" s="68"/>
      <c r="E32" s="41">
        <v>2761800</v>
      </c>
      <c r="F32" s="41">
        <f>[1]Доходы!$E$44</f>
        <v>546651.1</v>
      </c>
      <c r="G32" s="41" t="s">
        <v>42</v>
      </c>
      <c r="H32" s="41" t="s">
        <v>42</v>
      </c>
      <c r="I32" s="41">
        <f t="shared" si="0"/>
        <v>546651.1</v>
      </c>
      <c r="J32" s="41">
        <f t="shared" si="2"/>
        <v>2215148.9</v>
      </c>
    </row>
    <row r="33" spans="1:10">
      <c r="A33" s="13" t="s">
        <v>65</v>
      </c>
      <c r="B33" s="14" t="s">
        <v>40</v>
      </c>
      <c r="C33" s="67" t="s">
        <v>66</v>
      </c>
      <c r="D33" s="68"/>
      <c r="E33" s="41">
        <v>101700</v>
      </c>
      <c r="F33" s="41">
        <f>F34</f>
        <v>408998.45</v>
      </c>
      <c r="G33" s="41" t="s">
        <v>42</v>
      </c>
      <c r="H33" s="41" t="s">
        <v>42</v>
      </c>
      <c r="I33" s="41">
        <f t="shared" si="0"/>
        <v>408998.45</v>
      </c>
      <c r="J33" s="41">
        <f>E33-F33</f>
        <v>-307298.45</v>
      </c>
    </row>
    <row r="34" spans="1:10" ht="36.950000000000003" customHeight="1">
      <c r="A34" s="13" t="s">
        <v>67</v>
      </c>
      <c r="B34" s="14" t="s">
        <v>40</v>
      </c>
      <c r="C34" s="67" t="s">
        <v>68</v>
      </c>
      <c r="D34" s="68"/>
      <c r="E34" s="41">
        <f t="shared" si="5"/>
        <v>101700</v>
      </c>
      <c r="F34" s="41">
        <f>[1]Доходы!$E$45</f>
        <v>408998.45</v>
      </c>
      <c r="G34" s="41" t="s">
        <v>42</v>
      </c>
      <c r="H34" s="41" t="s">
        <v>42</v>
      </c>
      <c r="I34" s="41">
        <f t="shared" si="0"/>
        <v>408998.45</v>
      </c>
      <c r="J34" s="41">
        <f>E34-F34</f>
        <v>-307298.45</v>
      </c>
    </row>
    <row r="35" spans="1:10">
      <c r="A35" s="13" t="s">
        <v>69</v>
      </c>
      <c r="B35" s="14" t="s">
        <v>40</v>
      </c>
      <c r="C35" s="67" t="s">
        <v>70</v>
      </c>
      <c r="D35" s="68"/>
      <c r="E35" s="41">
        <v>266100</v>
      </c>
      <c r="F35" s="41">
        <f t="shared" si="4"/>
        <v>137652.65</v>
      </c>
      <c r="G35" s="41" t="s">
        <v>42</v>
      </c>
      <c r="H35" s="41" t="s">
        <v>42</v>
      </c>
      <c r="I35" s="41">
        <f t="shared" si="0"/>
        <v>137652.65</v>
      </c>
      <c r="J35" s="41">
        <f t="shared" si="2"/>
        <v>128447.35</v>
      </c>
    </row>
    <row r="36" spans="1:10" ht="36.950000000000003" customHeight="1">
      <c r="A36" s="13" t="s">
        <v>71</v>
      </c>
      <c r="B36" s="14" t="s">
        <v>40</v>
      </c>
      <c r="C36" s="67" t="s">
        <v>72</v>
      </c>
      <c r="D36" s="68"/>
      <c r="E36" s="41">
        <f t="shared" si="5"/>
        <v>266100</v>
      </c>
      <c r="F36" s="41">
        <f>[1]Доходы!$E$49</f>
        <v>137652.65</v>
      </c>
      <c r="G36" s="41" t="s">
        <v>42</v>
      </c>
      <c r="H36" s="41" t="s">
        <v>42</v>
      </c>
      <c r="I36" s="41">
        <f t="shared" si="0"/>
        <v>137652.65</v>
      </c>
      <c r="J36" s="41">
        <f t="shared" si="2"/>
        <v>128447.35</v>
      </c>
    </row>
    <row r="37" spans="1:10">
      <c r="A37" s="13" t="s">
        <v>73</v>
      </c>
      <c r="B37" s="14" t="s">
        <v>40</v>
      </c>
      <c r="C37" s="67" t="s">
        <v>74</v>
      </c>
      <c r="D37" s="68"/>
      <c r="E37" s="41">
        <v>51300</v>
      </c>
      <c r="F37" s="41">
        <f t="shared" ref="F37:F42" si="6">F38</f>
        <v>33805</v>
      </c>
      <c r="G37" s="41" t="s">
        <v>42</v>
      </c>
      <c r="H37" s="41" t="s">
        <v>42</v>
      </c>
      <c r="I37" s="41">
        <f t="shared" si="0"/>
        <v>33805</v>
      </c>
      <c r="J37" s="41">
        <f t="shared" si="2"/>
        <v>17495</v>
      </c>
    </row>
    <row r="38" spans="1:10" ht="49.15" customHeight="1">
      <c r="A38" s="13" t="s">
        <v>75</v>
      </c>
      <c r="B38" s="14" t="s">
        <v>40</v>
      </c>
      <c r="C38" s="67" t="s">
        <v>76</v>
      </c>
      <c r="D38" s="68"/>
      <c r="E38" s="41">
        <f>E37</f>
        <v>51300</v>
      </c>
      <c r="F38" s="41">
        <f t="shared" si="6"/>
        <v>33805</v>
      </c>
      <c r="G38" s="41" t="s">
        <v>42</v>
      </c>
      <c r="H38" s="41" t="s">
        <v>42</v>
      </c>
      <c r="I38" s="41">
        <f t="shared" si="0"/>
        <v>33805</v>
      </c>
      <c r="J38" s="41">
        <f t="shared" si="2"/>
        <v>17495</v>
      </c>
    </row>
    <row r="39" spans="1:10" ht="73.7" customHeight="1">
      <c r="A39" s="13" t="s">
        <v>77</v>
      </c>
      <c r="B39" s="14" t="s">
        <v>40</v>
      </c>
      <c r="C39" s="67" t="s">
        <v>78</v>
      </c>
      <c r="D39" s="68"/>
      <c r="E39" s="41">
        <f>E38</f>
        <v>51300</v>
      </c>
      <c r="F39" s="41">
        <f>[1]Доходы!$E$55</f>
        <v>33805</v>
      </c>
      <c r="G39" s="41" t="s">
        <v>42</v>
      </c>
      <c r="H39" s="41" t="s">
        <v>42</v>
      </c>
      <c r="I39" s="41">
        <f t="shared" si="0"/>
        <v>33805</v>
      </c>
      <c r="J39" s="41">
        <f t="shared" si="2"/>
        <v>17495</v>
      </c>
    </row>
    <row r="40" spans="1:10" ht="36.950000000000003" customHeight="1">
      <c r="A40" s="13" t="s">
        <v>79</v>
      </c>
      <c r="B40" s="14" t="s">
        <v>40</v>
      </c>
      <c r="C40" s="67" t="s">
        <v>80</v>
      </c>
      <c r="D40" s="68"/>
      <c r="E40" s="41">
        <v>39000</v>
      </c>
      <c r="F40" s="41">
        <f t="shared" si="6"/>
        <v>46204.58</v>
      </c>
      <c r="G40" s="41" t="s">
        <v>42</v>
      </c>
      <c r="H40" s="41" t="s">
        <v>42</v>
      </c>
      <c r="I40" s="41">
        <f t="shared" si="0"/>
        <v>46204.58</v>
      </c>
      <c r="J40" s="41">
        <f t="shared" si="2"/>
        <v>-7204.5800000000017</v>
      </c>
    </row>
    <row r="41" spans="1:10" ht="86.1" customHeight="1">
      <c r="A41" s="42" t="s">
        <v>81</v>
      </c>
      <c r="B41" s="14" t="s">
        <v>40</v>
      </c>
      <c r="C41" s="67" t="s">
        <v>82</v>
      </c>
      <c r="D41" s="68"/>
      <c r="E41" s="41">
        <f t="shared" ref="E41:E43" si="7">E40</f>
        <v>39000</v>
      </c>
      <c r="F41" s="41">
        <f t="shared" si="6"/>
        <v>46204.58</v>
      </c>
      <c r="G41" s="41" t="s">
        <v>42</v>
      </c>
      <c r="H41" s="41" t="s">
        <v>42</v>
      </c>
      <c r="I41" s="41">
        <f t="shared" si="0"/>
        <v>46204.58</v>
      </c>
      <c r="J41" s="41">
        <f t="shared" si="2"/>
        <v>-7204.5800000000017</v>
      </c>
    </row>
    <row r="42" spans="1:10" ht="73.7" customHeight="1">
      <c r="A42" s="42" t="s">
        <v>83</v>
      </c>
      <c r="B42" s="14" t="s">
        <v>40</v>
      </c>
      <c r="C42" s="67" t="s">
        <v>84</v>
      </c>
      <c r="D42" s="68"/>
      <c r="E42" s="41">
        <f t="shared" si="7"/>
        <v>39000</v>
      </c>
      <c r="F42" s="41">
        <f t="shared" si="6"/>
        <v>46204.58</v>
      </c>
      <c r="G42" s="41" t="s">
        <v>42</v>
      </c>
      <c r="H42" s="41" t="s">
        <v>42</v>
      </c>
      <c r="I42" s="41">
        <f t="shared" si="0"/>
        <v>46204.58</v>
      </c>
      <c r="J42" s="41">
        <f t="shared" si="2"/>
        <v>-7204.5800000000017</v>
      </c>
    </row>
    <row r="43" spans="1:10" ht="61.5" customHeight="1">
      <c r="A43" s="13" t="s">
        <v>85</v>
      </c>
      <c r="B43" s="14" t="s">
        <v>40</v>
      </c>
      <c r="C43" s="67" t="s">
        <v>86</v>
      </c>
      <c r="D43" s="68"/>
      <c r="E43" s="41">
        <f t="shared" si="7"/>
        <v>39000</v>
      </c>
      <c r="F43" s="41">
        <f>[1]Доходы!$E$59</f>
        <v>46204.58</v>
      </c>
      <c r="G43" s="41" t="s">
        <v>42</v>
      </c>
      <c r="H43" s="41" t="s">
        <v>42</v>
      </c>
      <c r="I43" s="41">
        <f t="shared" si="0"/>
        <v>46204.58</v>
      </c>
      <c r="J43" s="41">
        <f t="shared" si="2"/>
        <v>-7204.5800000000017</v>
      </c>
    </row>
    <row r="44" spans="1:10" ht="34.5" customHeight="1">
      <c r="A44" s="43" t="s">
        <v>326</v>
      </c>
      <c r="B44" s="14" t="s">
        <v>40</v>
      </c>
      <c r="C44" s="67" t="s">
        <v>327</v>
      </c>
      <c r="D44" s="68"/>
      <c r="E44" s="41">
        <v>2500000</v>
      </c>
      <c r="F44" s="44">
        <v>5739852.7999999998</v>
      </c>
      <c r="G44" s="41" t="s">
        <v>42</v>
      </c>
      <c r="H44" s="41" t="s">
        <v>42</v>
      </c>
      <c r="I44" s="41">
        <f t="shared" ref="I44" si="8">F44</f>
        <v>5739852.7999999998</v>
      </c>
      <c r="J44" s="41">
        <f t="shared" ref="J44" si="9">E44-F44</f>
        <v>-3239852.8</v>
      </c>
    </row>
    <row r="45" spans="1:10" ht="30.75" customHeight="1">
      <c r="A45" s="43" t="s">
        <v>328</v>
      </c>
      <c r="B45" s="14" t="s">
        <v>40</v>
      </c>
      <c r="C45" s="67" t="s">
        <v>330</v>
      </c>
      <c r="D45" s="68"/>
      <c r="E45" s="41">
        <v>2500000</v>
      </c>
      <c r="F45" s="44">
        <v>5739852.7999999998</v>
      </c>
      <c r="G45" s="41" t="s">
        <v>42</v>
      </c>
      <c r="H45" s="41" t="s">
        <v>42</v>
      </c>
      <c r="I45" s="41">
        <f t="shared" si="0"/>
        <v>5739852.7999999998</v>
      </c>
      <c r="J45" s="41">
        <f t="shared" si="2"/>
        <v>-3239852.8</v>
      </c>
    </row>
    <row r="46" spans="1:10" ht="61.5" customHeight="1">
      <c r="A46" s="43" t="s">
        <v>87</v>
      </c>
      <c r="B46" s="14" t="s">
        <v>40</v>
      </c>
      <c r="C46" s="67" t="s">
        <v>329</v>
      </c>
      <c r="D46" s="68"/>
      <c r="E46" s="41">
        <v>2500000</v>
      </c>
      <c r="F46" s="44">
        <v>5739852.7999999998</v>
      </c>
      <c r="G46" s="41" t="s">
        <v>42</v>
      </c>
      <c r="H46" s="41" t="s">
        <v>42</v>
      </c>
      <c r="I46" s="41">
        <f t="shared" ref="I46" si="10">F46</f>
        <v>5739852.7999999998</v>
      </c>
      <c r="J46" s="41">
        <f t="shared" ref="J46" si="11">E46-F46</f>
        <v>-3239852.8</v>
      </c>
    </row>
    <row r="47" spans="1:10" ht="61.5" customHeight="1">
      <c r="A47" s="43" t="s">
        <v>87</v>
      </c>
      <c r="B47" s="14" t="s">
        <v>40</v>
      </c>
      <c r="C47" s="67" t="s">
        <v>88</v>
      </c>
      <c r="D47" s="68"/>
      <c r="E47" s="41">
        <v>2500000</v>
      </c>
      <c r="F47" s="44">
        <v>5739852.7999999998</v>
      </c>
      <c r="G47" s="41" t="s">
        <v>42</v>
      </c>
      <c r="H47" s="41" t="s">
        <v>42</v>
      </c>
      <c r="I47" s="41">
        <f t="shared" si="0"/>
        <v>5739852.7999999998</v>
      </c>
      <c r="J47" s="41">
        <f t="shared" si="2"/>
        <v>-3239852.8</v>
      </c>
    </row>
    <row r="48" spans="1:10">
      <c r="A48" s="13" t="s">
        <v>89</v>
      </c>
      <c r="B48" s="14" t="s">
        <v>40</v>
      </c>
      <c r="C48" s="67" t="s">
        <v>90</v>
      </c>
      <c r="D48" s="68"/>
      <c r="E48" s="41">
        <f>E49</f>
        <v>7417700</v>
      </c>
      <c r="F48" s="41">
        <f t="shared" ref="F48:F51" si="12">F49</f>
        <v>4563325.01</v>
      </c>
      <c r="G48" s="41" t="s">
        <v>42</v>
      </c>
      <c r="H48" s="41" t="s">
        <v>42</v>
      </c>
      <c r="I48" s="41">
        <f t="shared" si="0"/>
        <v>4563325.01</v>
      </c>
      <c r="J48" s="41">
        <f t="shared" si="2"/>
        <v>2854374.99</v>
      </c>
    </row>
    <row r="49" spans="1:10" ht="36.950000000000003" customHeight="1">
      <c r="A49" s="13" t="s">
        <v>91</v>
      </c>
      <c r="B49" s="14" t="s">
        <v>40</v>
      </c>
      <c r="C49" s="67" t="s">
        <v>92</v>
      </c>
      <c r="D49" s="68"/>
      <c r="E49" s="41">
        <f>E50+E53+E58</f>
        <v>7417700</v>
      </c>
      <c r="F49" s="41">
        <f>F50+F53+F58</f>
        <v>4563325.01</v>
      </c>
      <c r="G49" s="41" t="s">
        <v>42</v>
      </c>
      <c r="H49" s="41" t="s">
        <v>42</v>
      </c>
      <c r="I49" s="41">
        <f t="shared" si="0"/>
        <v>4563325.01</v>
      </c>
      <c r="J49" s="41">
        <f t="shared" si="2"/>
        <v>2854374.99</v>
      </c>
    </row>
    <row r="50" spans="1:10" ht="24.6" customHeight="1">
      <c r="A50" s="13" t="s">
        <v>93</v>
      </c>
      <c r="B50" s="14" t="s">
        <v>40</v>
      </c>
      <c r="C50" s="67" t="s">
        <v>94</v>
      </c>
      <c r="D50" s="68"/>
      <c r="E50" s="41">
        <v>4921700</v>
      </c>
      <c r="F50" s="41">
        <f t="shared" si="12"/>
        <v>3103200</v>
      </c>
      <c r="G50" s="41" t="s">
        <v>42</v>
      </c>
      <c r="H50" s="41" t="s">
        <v>42</v>
      </c>
      <c r="I50" s="41">
        <f t="shared" si="0"/>
        <v>3103200</v>
      </c>
      <c r="J50" s="41">
        <f t="shared" si="2"/>
        <v>1818500</v>
      </c>
    </row>
    <row r="51" spans="1:10" ht="24.6" customHeight="1">
      <c r="A51" s="13" t="s">
        <v>95</v>
      </c>
      <c r="B51" s="14" t="s">
        <v>40</v>
      </c>
      <c r="C51" s="67" t="s">
        <v>96</v>
      </c>
      <c r="D51" s="68"/>
      <c r="E51" s="41">
        <f>E50</f>
        <v>4921700</v>
      </c>
      <c r="F51" s="41">
        <f t="shared" si="12"/>
        <v>3103200</v>
      </c>
      <c r="G51" s="41" t="s">
        <v>42</v>
      </c>
      <c r="H51" s="41" t="s">
        <v>42</v>
      </c>
      <c r="I51" s="41">
        <f t="shared" si="0"/>
        <v>3103200</v>
      </c>
      <c r="J51" s="41">
        <f t="shared" si="2"/>
        <v>1818500</v>
      </c>
    </row>
    <row r="52" spans="1:10" ht="24.6" customHeight="1">
      <c r="A52" s="13" t="s">
        <v>97</v>
      </c>
      <c r="B52" s="14" t="s">
        <v>40</v>
      </c>
      <c r="C52" s="67" t="s">
        <v>98</v>
      </c>
      <c r="D52" s="68"/>
      <c r="E52" s="41">
        <f>E51</f>
        <v>4921700</v>
      </c>
      <c r="F52" s="41">
        <f>[1]Доходы!$E$68</f>
        <v>3103200</v>
      </c>
      <c r="G52" s="41" t="s">
        <v>42</v>
      </c>
      <c r="H52" s="41" t="s">
        <v>42</v>
      </c>
      <c r="I52" s="41">
        <f t="shared" si="0"/>
        <v>3103200</v>
      </c>
      <c r="J52" s="41">
        <f t="shared" si="2"/>
        <v>1818500</v>
      </c>
    </row>
    <row r="53" spans="1:10" ht="24.6" customHeight="1">
      <c r="A53" s="13" t="s">
        <v>99</v>
      </c>
      <c r="B53" s="14" t="s">
        <v>40</v>
      </c>
      <c r="C53" s="67" t="s">
        <v>100</v>
      </c>
      <c r="D53" s="68"/>
      <c r="E53" s="41">
        <f>E54+E56</f>
        <v>189700</v>
      </c>
      <c r="F53" s="41">
        <f>F54+F56</f>
        <v>142325</v>
      </c>
      <c r="G53" s="41" t="s">
        <v>42</v>
      </c>
      <c r="H53" s="41" t="s">
        <v>42</v>
      </c>
      <c r="I53" s="41">
        <f t="shared" si="0"/>
        <v>142325</v>
      </c>
      <c r="J53" s="41">
        <f t="shared" si="2"/>
        <v>47375</v>
      </c>
    </row>
    <row r="54" spans="1:10" ht="36.950000000000003" customHeight="1">
      <c r="A54" s="13" t="s">
        <v>101</v>
      </c>
      <c r="B54" s="14" t="s">
        <v>40</v>
      </c>
      <c r="C54" s="67" t="s">
        <v>102</v>
      </c>
      <c r="D54" s="68"/>
      <c r="E54" s="41">
        <v>200</v>
      </c>
      <c r="F54" s="41">
        <v>200</v>
      </c>
      <c r="G54" s="41" t="s">
        <v>42</v>
      </c>
      <c r="H54" s="41" t="s">
        <v>42</v>
      </c>
      <c r="I54" s="41">
        <f t="shared" si="0"/>
        <v>200</v>
      </c>
      <c r="J54" s="41">
        <f t="shared" si="2"/>
        <v>0</v>
      </c>
    </row>
    <row r="55" spans="1:10" ht="36.950000000000003" customHeight="1">
      <c r="A55" s="13" t="s">
        <v>103</v>
      </c>
      <c r="B55" s="14" t="s">
        <v>40</v>
      </c>
      <c r="C55" s="67" t="s">
        <v>104</v>
      </c>
      <c r="D55" s="68"/>
      <c r="E55" s="41">
        <v>200</v>
      </c>
      <c r="F55" s="41">
        <f>F54</f>
        <v>200</v>
      </c>
      <c r="G55" s="41" t="s">
        <v>42</v>
      </c>
      <c r="H55" s="41" t="s">
        <v>42</v>
      </c>
      <c r="I55" s="41">
        <f t="shared" si="0"/>
        <v>200</v>
      </c>
      <c r="J55" s="41">
        <f t="shared" si="2"/>
        <v>0</v>
      </c>
    </row>
    <row r="56" spans="1:10" ht="36.950000000000003" customHeight="1">
      <c r="A56" s="45" t="s">
        <v>105</v>
      </c>
      <c r="B56" s="14" t="s">
        <v>40</v>
      </c>
      <c r="C56" s="65" t="s">
        <v>106</v>
      </c>
      <c r="D56" s="66"/>
      <c r="E56" s="41">
        <v>189500</v>
      </c>
      <c r="F56" s="41">
        <f>F57</f>
        <v>142125</v>
      </c>
      <c r="G56" s="41"/>
      <c r="H56" s="41"/>
      <c r="I56" s="41">
        <f t="shared" si="0"/>
        <v>142125</v>
      </c>
      <c r="J56" s="41">
        <f t="shared" si="2"/>
        <v>47375</v>
      </c>
    </row>
    <row r="57" spans="1:10" ht="36.950000000000003" customHeight="1">
      <c r="A57" s="45" t="s">
        <v>107</v>
      </c>
      <c r="B57" s="14" t="s">
        <v>40</v>
      </c>
      <c r="C57" s="65" t="s">
        <v>108</v>
      </c>
      <c r="D57" s="66"/>
      <c r="E57" s="41">
        <f t="shared" ref="E57:E62" si="13">E56</f>
        <v>189500</v>
      </c>
      <c r="F57" s="41">
        <f>[1]Доходы!$E$73</f>
        <v>142125</v>
      </c>
      <c r="G57" s="41"/>
      <c r="H57" s="41"/>
      <c r="I57" s="41">
        <f t="shared" si="0"/>
        <v>142125</v>
      </c>
      <c r="J57" s="41">
        <f t="shared" si="2"/>
        <v>47375</v>
      </c>
    </row>
    <row r="58" spans="1:10" ht="17.25" customHeight="1">
      <c r="A58" s="45" t="s">
        <v>109</v>
      </c>
      <c r="B58" s="14" t="s">
        <v>40</v>
      </c>
      <c r="C58" s="65" t="s">
        <v>110</v>
      </c>
      <c r="D58" s="66"/>
      <c r="E58" s="46">
        <f>E59+E61</f>
        <v>2306300</v>
      </c>
      <c r="F58" s="46">
        <f>[1]Доходы!$E$74</f>
        <v>1317800.01</v>
      </c>
      <c r="G58" s="41"/>
      <c r="H58" s="41"/>
      <c r="I58" s="41">
        <f t="shared" si="0"/>
        <v>1317800.01</v>
      </c>
      <c r="J58" s="41">
        <f t="shared" si="2"/>
        <v>988499.99</v>
      </c>
    </row>
    <row r="59" spans="1:10" ht="52.5" customHeight="1">
      <c r="A59" s="45" t="s">
        <v>111</v>
      </c>
      <c r="B59" s="14" t="s">
        <v>40</v>
      </c>
      <c r="C59" s="65" t="s">
        <v>112</v>
      </c>
      <c r="D59" s="66"/>
      <c r="E59" s="46">
        <f>1362800</f>
        <v>1362800</v>
      </c>
      <c r="F59" s="46">
        <f>F60</f>
        <v>688900.01</v>
      </c>
      <c r="G59" s="41"/>
      <c r="H59" s="41"/>
      <c r="I59" s="41">
        <f t="shared" si="0"/>
        <v>688900.01</v>
      </c>
      <c r="J59" s="41">
        <f t="shared" si="2"/>
        <v>673899.99</v>
      </c>
    </row>
    <row r="60" spans="1:10" ht="57.75" customHeight="1">
      <c r="A60" s="45" t="s">
        <v>113</v>
      </c>
      <c r="B60" s="14" t="s">
        <v>40</v>
      </c>
      <c r="C60" s="65" t="s">
        <v>114</v>
      </c>
      <c r="D60" s="66"/>
      <c r="E60" s="46">
        <f t="shared" si="13"/>
        <v>1362800</v>
      </c>
      <c r="F60" s="46">
        <f>[1]Доходы!$E$76</f>
        <v>688900.01</v>
      </c>
      <c r="G60" s="41"/>
      <c r="H60" s="41"/>
      <c r="I60" s="41">
        <f t="shared" si="0"/>
        <v>688900.01</v>
      </c>
      <c r="J60" s="41">
        <f t="shared" si="2"/>
        <v>673899.99</v>
      </c>
    </row>
    <row r="61" spans="1:10" ht="24.6" customHeight="1">
      <c r="A61" s="13" t="s">
        <v>115</v>
      </c>
      <c r="B61" s="14" t="s">
        <v>40</v>
      </c>
      <c r="C61" s="67" t="s">
        <v>116</v>
      </c>
      <c r="D61" s="68"/>
      <c r="E61" s="41">
        <v>943500</v>
      </c>
      <c r="F61" s="41">
        <f>F62</f>
        <v>628900</v>
      </c>
      <c r="G61" s="41" t="s">
        <v>42</v>
      </c>
      <c r="H61" s="41" t="s">
        <v>42</v>
      </c>
      <c r="I61" s="41">
        <f t="shared" si="0"/>
        <v>628900</v>
      </c>
      <c r="J61" s="41">
        <f t="shared" si="2"/>
        <v>314600</v>
      </c>
    </row>
    <row r="62" spans="1:10" ht="24.6" customHeight="1">
      <c r="A62" s="13" t="s">
        <v>117</v>
      </c>
      <c r="B62" s="14" t="s">
        <v>40</v>
      </c>
      <c r="C62" s="67" t="s">
        <v>118</v>
      </c>
      <c r="D62" s="68"/>
      <c r="E62" s="41">
        <f t="shared" si="13"/>
        <v>943500</v>
      </c>
      <c r="F62" s="41">
        <f>[1]Доходы!$E$78</f>
        <v>628900</v>
      </c>
      <c r="G62" s="41" t="s">
        <v>42</v>
      </c>
      <c r="H62" s="41" t="s">
        <v>42</v>
      </c>
      <c r="I62" s="41">
        <f t="shared" si="0"/>
        <v>628900</v>
      </c>
      <c r="J62" s="41">
        <f t="shared" si="2"/>
        <v>314600</v>
      </c>
    </row>
  </sheetData>
  <mergeCells count="63">
    <mergeCell ref="C46:D46"/>
    <mergeCell ref="C45:D45"/>
    <mergeCell ref="C44:D44"/>
    <mergeCell ref="A1:H1"/>
    <mergeCell ref="A2:H2"/>
    <mergeCell ref="A3:H3"/>
    <mergeCell ref="A4:H4"/>
    <mergeCell ref="A5:H5"/>
    <mergeCell ref="B7:H7"/>
    <mergeCell ref="B8:H8"/>
    <mergeCell ref="A11:I11"/>
    <mergeCell ref="F12:I12"/>
    <mergeCell ref="C19:D19"/>
    <mergeCell ref="A6:A7"/>
    <mergeCell ref="A12:A18"/>
    <mergeCell ref="B12:B18"/>
    <mergeCell ref="E12:E18"/>
    <mergeCell ref="F13:F18"/>
    <mergeCell ref="G13:G18"/>
    <mergeCell ref="H13:H18"/>
    <mergeCell ref="I13:I18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61:D61"/>
    <mergeCell ref="C62:D62"/>
    <mergeCell ref="C53:D53"/>
    <mergeCell ref="C54:D54"/>
    <mergeCell ref="C55:D55"/>
    <mergeCell ref="C56:D56"/>
    <mergeCell ref="C57:D57"/>
    <mergeCell ref="J12:J18"/>
    <mergeCell ref="C12:D18"/>
    <mergeCell ref="C58:D58"/>
    <mergeCell ref="C59:D59"/>
    <mergeCell ref="C60:D60"/>
    <mergeCell ref="C48:D48"/>
    <mergeCell ref="C49:D49"/>
    <mergeCell ref="C50:D50"/>
    <mergeCell ref="C51:D51"/>
    <mergeCell ref="C52:D52"/>
    <mergeCell ref="C40:D40"/>
    <mergeCell ref="C41:D41"/>
    <mergeCell ref="C42:D42"/>
    <mergeCell ref="C43:D43"/>
    <mergeCell ref="C47:D47"/>
    <mergeCell ref="C35:D35"/>
  </mergeCells>
  <pageMargins left="0.39305555555555599" right="0.39305555555555599" top="0.78680555555555598" bottom="0.39305555555555599" header="0" footer="0"/>
  <pageSetup paperSize="9" scale="5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2"/>
  <sheetViews>
    <sheetView showGridLines="0" topLeftCell="A104" workbookViewId="0">
      <selection activeCell="K28" sqref="K28"/>
    </sheetView>
  </sheetViews>
  <sheetFormatPr defaultColWidth="9" defaultRowHeight="12.75" customHeight="1"/>
  <cols>
    <col min="1" max="1" width="45.7109375" customWidth="1"/>
    <col min="2" max="2" width="4.28515625" customWidth="1"/>
    <col min="3" max="3" width="17.7109375" customWidth="1"/>
    <col min="4" max="4" width="20.7109375" customWidth="1"/>
    <col min="5" max="7" width="16.7109375" customWidth="1"/>
    <col min="8" max="9" width="10.140625" customWidth="1"/>
    <col min="10" max="12" width="16.85546875" customWidth="1"/>
  </cols>
  <sheetData>
    <row r="2" spans="1:12" ht="15" customHeight="1">
      <c r="B2" s="25"/>
      <c r="C2" s="19"/>
      <c r="D2" s="19"/>
      <c r="E2" s="25" t="s">
        <v>119</v>
      </c>
      <c r="F2" s="26"/>
      <c r="G2" s="26"/>
      <c r="H2" s="26"/>
      <c r="I2" s="26"/>
      <c r="J2" s="26"/>
      <c r="K2" s="26" t="s">
        <v>120</v>
      </c>
      <c r="L2" s="27"/>
    </row>
    <row r="3" spans="1:12" ht="13.5" customHeight="1">
      <c r="A3" s="1"/>
      <c r="B3" s="1"/>
      <c r="C3" s="3"/>
      <c r="D3" s="3"/>
      <c r="E3" s="4"/>
      <c r="F3" s="4"/>
      <c r="G3" s="4"/>
      <c r="H3" s="4"/>
      <c r="I3" s="4"/>
      <c r="J3" s="4"/>
      <c r="K3" s="4"/>
      <c r="L3" s="3"/>
    </row>
    <row r="4" spans="1:12" ht="12.75" customHeight="1">
      <c r="A4" s="108" t="s">
        <v>23</v>
      </c>
      <c r="B4" s="94" t="s">
        <v>24</v>
      </c>
      <c r="C4" s="59" t="s">
        <v>121</v>
      </c>
      <c r="D4" s="60"/>
      <c r="E4" s="71" t="s">
        <v>26</v>
      </c>
      <c r="F4" s="71" t="s">
        <v>122</v>
      </c>
      <c r="G4" s="98" t="s">
        <v>27</v>
      </c>
      <c r="H4" s="99"/>
      <c r="I4" s="99"/>
      <c r="J4" s="100"/>
      <c r="K4" s="98" t="s">
        <v>123</v>
      </c>
      <c r="L4" s="104"/>
    </row>
    <row r="5" spans="1:12" ht="12.75" customHeight="1">
      <c r="A5" s="109"/>
      <c r="B5" s="95"/>
      <c r="C5" s="61"/>
      <c r="D5" s="62"/>
      <c r="E5" s="72"/>
      <c r="F5" s="72"/>
      <c r="G5" s="101"/>
      <c r="H5" s="102"/>
      <c r="I5" s="102"/>
      <c r="J5" s="103"/>
      <c r="K5" s="101"/>
      <c r="L5" s="105"/>
    </row>
    <row r="6" spans="1:12" ht="12.75" customHeight="1">
      <c r="A6" s="109"/>
      <c r="B6" s="95"/>
      <c r="C6" s="61"/>
      <c r="D6" s="62"/>
      <c r="E6" s="72"/>
      <c r="F6" s="72"/>
      <c r="G6" s="74" t="s">
        <v>29</v>
      </c>
      <c r="H6" s="74" t="s">
        <v>30</v>
      </c>
      <c r="I6" s="74" t="s">
        <v>31</v>
      </c>
      <c r="J6" s="77" t="s">
        <v>32</v>
      </c>
      <c r="K6" s="74" t="s">
        <v>124</v>
      </c>
      <c r="L6" s="97" t="s">
        <v>125</v>
      </c>
    </row>
    <row r="7" spans="1:12" ht="12.75" customHeight="1">
      <c r="A7" s="109"/>
      <c r="B7" s="95"/>
      <c r="C7" s="61"/>
      <c r="D7" s="62"/>
      <c r="E7" s="72"/>
      <c r="F7" s="72"/>
      <c r="G7" s="72"/>
      <c r="H7" s="75"/>
      <c r="I7" s="75"/>
      <c r="J7" s="78"/>
      <c r="K7" s="72"/>
      <c r="L7" s="57"/>
    </row>
    <row r="8" spans="1:12" ht="12.75" customHeight="1">
      <c r="A8" s="109"/>
      <c r="B8" s="95"/>
      <c r="C8" s="61"/>
      <c r="D8" s="62"/>
      <c r="E8" s="72"/>
      <c r="F8" s="72"/>
      <c r="G8" s="72"/>
      <c r="H8" s="75"/>
      <c r="I8" s="75"/>
      <c r="J8" s="78"/>
      <c r="K8" s="72"/>
      <c r="L8" s="57"/>
    </row>
    <row r="9" spans="1:12" ht="12.75" customHeight="1">
      <c r="A9" s="109"/>
      <c r="B9" s="95"/>
      <c r="C9" s="61"/>
      <c r="D9" s="62"/>
      <c r="E9" s="72"/>
      <c r="F9" s="72"/>
      <c r="G9" s="72"/>
      <c r="H9" s="75"/>
      <c r="I9" s="75"/>
      <c r="J9" s="78"/>
      <c r="K9" s="72"/>
      <c r="L9" s="57"/>
    </row>
    <row r="10" spans="1:12" ht="12.75" customHeight="1">
      <c r="A10" s="109"/>
      <c r="B10" s="95"/>
      <c r="C10" s="61"/>
      <c r="D10" s="62"/>
      <c r="E10" s="72"/>
      <c r="F10" s="72"/>
      <c r="G10" s="72"/>
      <c r="H10" s="75"/>
      <c r="I10" s="75"/>
      <c r="J10" s="78"/>
      <c r="K10" s="72"/>
      <c r="L10" s="57"/>
    </row>
    <row r="11" spans="1:12" ht="12.75" customHeight="1">
      <c r="A11" s="110"/>
      <c r="B11" s="96"/>
      <c r="C11" s="63"/>
      <c r="D11" s="64"/>
      <c r="E11" s="73"/>
      <c r="F11" s="73"/>
      <c r="G11" s="73"/>
      <c r="H11" s="76"/>
      <c r="I11" s="76"/>
      <c r="J11" s="79"/>
      <c r="K11" s="73"/>
      <c r="L11" s="58"/>
    </row>
    <row r="12" spans="1:12" ht="13.5" customHeight="1">
      <c r="A12" s="5">
        <v>1</v>
      </c>
      <c r="B12" s="6">
        <v>2</v>
      </c>
      <c r="C12" s="88">
        <v>3</v>
      </c>
      <c r="D12" s="89"/>
      <c r="E12" s="8" t="s">
        <v>33</v>
      </c>
      <c r="F12" s="9" t="s">
        <v>34</v>
      </c>
      <c r="G12" s="9" t="s">
        <v>35</v>
      </c>
      <c r="H12" s="8" t="s">
        <v>36</v>
      </c>
      <c r="I12" s="8" t="s">
        <v>37</v>
      </c>
      <c r="J12" s="8" t="s">
        <v>38</v>
      </c>
      <c r="K12" s="28" t="s">
        <v>126</v>
      </c>
      <c r="L12" s="24" t="s">
        <v>127</v>
      </c>
    </row>
    <row r="13" spans="1:12">
      <c r="A13" s="10" t="s">
        <v>128</v>
      </c>
      <c r="B13" s="11" t="s">
        <v>129</v>
      </c>
      <c r="C13" s="106" t="s">
        <v>41</v>
      </c>
      <c r="D13" s="107"/>
      <c r="E13" s="12">
        <v>11989500</v>
      </c>
      <c r="F13" s="12">
        <f>E13</f>
        <v>11989500</v>
      </c>
      <c r="G13" s="12" t="s">
        <v>42</v>
      </c>
      <c r="H13" s="12" t="s">
        <v>42</v>
      </c>
      <c r="I13" s="12" t="s">
        <v>42</v>
      </c>
      <c r="J13" s="12" t="str">
        <f>IF(IF(G13="-",0,G13)+IF(H13="-",0,H13)+IF(I13="-",0,I13)=0,"-",IF(G13="-",0,G13)+IF(H13="-",0,H13)+IF(I13="-",0,I13))</f>
        <v>-</v>
      </c>
      <c r="K13" s="12">
        <f>F13</f>
        <v>11989500</v>
      </c>
      <c r="L13" s="12">
        <f>K13</f>
        <v>11989500</v>
      </c>
    </row>
    <row r="14" spans="1:12">
      <c r="A14" s="13" t="s">
        <v>43</v>
      </c>
      <c r="B14" s="14"/>
      <c r="C14" s="111"/>
      <c r="D14" s="112"/>
      <c r="E14" s="15"/>
      <c r="F14" s="15"/>
      <c r="G14" s="15"/>
      <c r="H14" s="15"/>
      <c r="I14" s="15"/>
      <c r="J14" s="15"/>
      <c r="K14" s="12"/>
      <c r="L14" s="12"/>
    </row>
    <row r="15" spans="1:12">
      <c r="A15" s="10" t="s">
        <v>130</v>
      </c>
      <c r="B15" s="11" t="s">
        <v>129</v>
      </c>
      <c r="C15" s="106" t="s">
        <v>131</v>
      </c>
      <c r="D15" s="107"/>
      <c r="E15" s="12">
        <f>E16+FIO+E24+E26</f>
        <v>5227500</v>
      </c>
      <c r="F15" s="12">
        <f t="shared" ref="F15:F20" si="0">E15</f>
        <v>5227500</v>
      </c>
      <c r="G15" s="12" t="s">
        <v>42</v>
      </c>
      <c r="H15" s="12" t="s">
        <v>42</v>
      </c>
      <c r="I15" s="12" t="s">
        <v>42</v>
      </c>
      <c r="J15" s="12" t="str">
        <f t="shared" ref="J15:J46" si="1">IF(IF(G15="-",0,G15)+IF(H15="-",0,H15)+IF(I15="-",0,I15)=0,"-",IF(G15="-",0,G15)+IF(H15="-",0,H15)+IF(I15="-",0,I15))</f>
        <v>-</v>
      </c>
      <c r="K15" s="12">
        <f t="shared" ref="K15:K77" si="2">F15</f>
        <v>5227500</v>
      </c>
      <c r="L15" s="12">
        <f t="shared" ref="L15:L77" si="3">K15</f>
        <v>5227500</v>
      </c>
    </row>
    <row r="16" spans="1:12" ht="61.5" customHeight="1">
      <c r="A16" s="13" t="s">
        <v>132</v>
      </c>
      <c r="B16" s="14" t="s">
        <v>129</v>
      </c>
      <c r="C16" s="111" t="s">
        <v>133</v>
      </c>
      <c r="D16" s="112"/>
      <c r="E16" s="15">
        <v>4129100</v>
      </c>
      <c r="F16" s="15">
        <f t="shared" si="0"/>
        <v>4129100</v>
      </c>
      <c r="G16" s="15" t="s">
        <v>42</v>
      </c>
      <c r="H16" s="15" t="s">
        <v>42</v>
      </c>
      <c r="I16" s="15" t="s">
        <v>42</v>
      </c>
      <c r="J16" s="15" t="str">
        <f t="shared" si="1"/>
        <v>-</v>
      </c>
      <c r="K16" s="12">
        <f t="shared" si="2"/>
        <v>4129100</v>
      </c>
      <c r="L16" s="12">
        <f t="shared" si="3"/>
        <v>4129100</v>
      </c>
    </row>
    <row r="17" spans="1:12" ht="24.6" customHeight="1">
      <c r="A17" s="13" t="s">
        <v>134</v>
      </c>
      <c r="B17" s="14" t="s">
        <v>129</v>
      </c>
      <c r="C17" s="111" t="s">
        <v>135</v>
      </c>
      <c r="D17" s="112"/>
      <c r="E17" s="15">
        <v>4129100</v>
      </c>
      <c r="F17" s="15">
        <f t="shared" si="0"/>
        <v>4129100</v>
      </c>
      <c r="G17" s="15" t="s">
        <v>42</v>
      </c>
      <c r="H17" s="15" t="s">
        <v>42</v>
      </c>
      <c r="I17" s="15" t="s">
        <v>42</v>
      </c>
      <c r="J17" s="15" t="str">
        <f t="shared" si="1"/>
        <v>-</v>
      </c>
      <c r="K17" s="12">
        <f t="shared" si="2"/>
        <v>4129100</v>
      </c>
      <c r="L17" s="12">
        <f t="shared" si="3"/>
        <v>4129100</v>
      </c>
    </row>
    <row r="18" spans="1:12" ht="24.6" customHeight="1">
      <c r="A18" s="13" t="s">
        <v>136</v>
      </c>
      <c r="B18" s="14" t="s">
        <v>129</v>
      </c>
      <c r="C18" s="111" t="s">
        <v>137</v>
      </c>
      <c r="D18" s="112"/>
      <c r="E18" s="15">
        <v>2950300</v>
      </c>
      <c r="F18" s="15">
        <f t="shared" si="0"/>
        <v>2950300</v>
      </c>
      <c r="G18" s="15" t="s">
        <v>42</v>
      </c>
      <c r="H18" s="15" t="s">
        <v>42</v>
      </c>
      <c r="I18" s="15" t="s">
        <v>42</v>
      </c>
      <c r="J18" s="15" t="str">
        <f t="shared" si="1"/>
        <v>-</v>
      </c>
      <c r="K18" s="12">
        <f t="shared" si="2"/>
        <v>2950300</v>
      </c>
      <c r="L18" s="12">
        <f t="shared" si="3"/>
        <v>2950300</v>
      </c>
    </row>
    <row r="19" spans="1:12" ht="36.950000000000003" customHeight="1">
      <c r="A19" s="13" t="s">
        <v>138</v>
      </c>
      <c r="B19" s="14" t="s">
        <v>129</v>
      </c>
      <c r="C19" s="111" t="s">
        <v>139</v>
      </c>
      <c r="D19" s="112"/>
      <c r="E19" s="15">
        <v>221000</v>
      </c>
      <c r="F19" s="15">
        <f t="shared" si="0"/>
        <v>221000</v>
      </c>
      <c r="G19" s="15" t="s">
        <v>42</v>
      </c>
      <c r="H19" s="15" t="s">
        <v>42</v>
      </c>
      <c r="I19" s="15" t="s">
        <v>42</v>
      </c>
      <c r="J19" s="15" t="str">
        <f t="shared" si="1"/>
        <v>-</v>
      </c>
      <c r="K19" s="12">
        <f t="shared" si="2"/>
        <v>221000</v>
      </c>
      <c r="L19" s="12">
        <f t="shared" si="3"/>
        <v>221000</v>
      </c>
    </row>
    <row r="20" spans="1:12" ht="49.15" customHeight="1">
      <c r="A20" s="13" t="s">
        <v>140</v>
      </c>
      <c r="B20" s="14" t="s">
        <v>129</v>
      </c>
      <c r="C20" s="111" t="s">
        <v>141</v>
      </c>
      <c r="D20" s="112"/>
      <c r="E20" s="15">
        <v>957800</v>
      </c>
      <c r="F20" s="15">
        <f t="shared" si="0"/>
        <v>957800</v>
      </c>
      <c r="G20" s="15" t="s">
        <v>42</v>
      </c>
      <c r="H20" s="15" t="s">
        <v>42</v>
      </c>
      <c r="I20" s="15" t="s">
        <v>42</v>
      </c>
      <c r="J20" s="15" t="str">
        <f t="shared" si="1"/>
        <v>-</v>
      </c>
      <c r="K20" s="12">
        <f t="shared" si="2"/>
        <v>957800</v>
      </c>
      <c r="L20" s="12">
        <f t="shared" si="3"/>
        <v>957800</v>
      </c>
    </row>
    <row r="21" spans="1:12" ht="24.6" customHeight="1">
      <c r="A21" s="13" t="s">
        <v>142</v>
      </c>
      <c r="B21" s="14" t="s">
        <v>129</v>
      </c>
      <c r="C21" s="111" t="s">
        <v>143</v>
      </c>
      <c r="D21" s="112"/>
      <c r="E21" s="15">
        <f>E22</f>
        <v>947900</v>
      </c>
      <c r="F21" s="15">
        <f>FIO</f>
        <v>947900</v>
      </c>
      <c r="G21" s="15" t="s">
        <v>42</v>
      </c>
      <c r="H21" s="15" t="s">
        <v>42</v>
      </c>
      <c r="I21" s="15" t="s">
        <v>42</v>
      </c>
      <c r="J21" s="15" t="str">
        <f t="shared" si="1"/>
        <v>-</v>
      </c>
      <c r="K21" s="12">
        <f t="shared" si="2"/>
        <v>947900</v>
      </c>
      <c r="L21" s="12">
        <f t="shared" si="3"/>
        <v>947900</v>
      </c>
    </row>
    <row r="22" spans="1:12" ht="36.950000000000003" customHeight="1">
      <c r="A22" s="13" t="s">
        <v>144</v>
      </c>
      <c r="B22" s="14" t="s">
        <v>129</v>
      </c>
      <c r="C22" s="111" t="s">
        <v>145</v>
      </c>
      <c r="D22" s="112"/>
      <c r="E22" s="15">
        <f>E23</f>
        <v>947900</v>
      </c>
      <c r="F22" s="15">
        <f t="shared" ref="F22:F58" si="4">E22</f>
        <v>947900</v>
      </c>
      <c r="G22" s="15" t="s">
        <v>42</v>
      </c>
      <c r="H22" s="15" t="s">
        <v>42</v>
      </c>
      <c r="I22" s="15" t="s">
        <v>42</v>
      </c>
      <c r="J22" s="15" t="str">
        <f t="shared" si="1"/>
        <v>-</v>
      </c>
      <c r="K22" s="12">
        <f t="shared" si="2"/>
        <v>947900</v>
      </c>
      <c r="L22" s="12">
        <f t="shared" si="3"/>
        <v>947900</v>
      </c>
    </row>
    <row r="23" spans="1:12" ht="36.950000000000003" customHeight="1">
      <c r="A23" s="13" t="s">
        <v>146</v>
      </c>
      <c r="B23" s="14" t="s">
        <v>129</v>
      </c>
      <c r="C23" s="111" t="s">
        <v>147</v>
      </c>
      <c r="D23" s="112"/>
      <c r="E23" s="15">
        <f>950600-2700</f>
        <v>947900</v>
      </c>
      <c r="F23" s="15">
        <f t="shared" si="4"/>
        <v>947900</v>
      </c>
      <c r="G23" s="15" t="s">
        <v>42</v>
      </c>
      <c r="H23" s="15" t="s">
        <v>42</v>
      </c>
      <c r="I23" s="15" t="s">
        <v>42</v>
      </c>
      <c r="J23" s="15" t="str">
        <f t="shared" si="1"/>
        <v>-</v>
      </c>
      <c r="K23" s="12">
        <f t="shared" si="2"/>
        <v>947900</v>
      </c>
      <c r="L23" s="12">
        <f t="shared" si="3"/>
        <v>947900</v>
      </c>
    </row>
    <row r="24" spans="1:12">
      <c r="A24" s="13" t="s">
        <v>148</v>
      </c>
      <c r="B24" s="14" t="s">
        <v>129</v>
      </c>
      <c r="C24" s="111" t="s">
        <v>149</v>
      </c>
      <c r="D24" s="112"/>
      <c r="E24" s="15">
        <v>33500</v>
      </c>
      <c r="F24" s="15">
        <f t="shared" si="4"/>
        <v>33500</v>
      </c>
      <c r="G24" s="15" t="s">
        <v>42</v>
      </c>
      <c r="H24" s="15" t="s">
        <v>42</v>
      </c>
      <c r="I24" s="15" t="s">
        <v>42</v>
      </c>
      <c r="J24" s="15" t="str">
        <f t="shared" si="1"/>
        <v>-</v>
      </c>
      <c r="K24" s="12">
        <f t="shared" si="2"/>
        <v>33500</v>
      </c>
      <c r="L24" s="12">
        <f t="shared" si="3"/>
        <v>33500</v>
      </c>
    </row>
    <row r="25" spans="1:12">
      <c r="A25" s="13" t="s">
        <v>109</v>
      </c>
      <c r="B25" s="14" t="s">
        <v>129</v>
      </c>
      <c r="C25" s="111" t="s">
        <v>150</v>
      </c>
      <c r="D25" s="112"/>
      <c r="E25" s="15">
        <v>33500</v>
      </c>
      <c r="F25" s="15">
        <f t="shared" si="4"/>
        <v>33500</v>
      </c>
      <c r="G25" s="15" t="s">
        <v>42</v>
      </c>
      <c r="H25" s="15" t="s">
        <v>42</v>
      </c>
      <c r="I25" s="15" t="s">
        <v>42</v>
      </c>
      <c r="J25" s="15" t="str">
        <f t="shared" si="1"/>
        <v>-</v>
      </c>
      <c r="K25" s="12">
        <f t="shared" si="2"/>
        <v>33500</v>
      </c>
      <c r="L25" s="12">
        <f t="shared" si="3"/>
        <v>33500</v>
      </c>
    </row>
    <row r="26" spans="1:12">
      <c r="A26" s="13" t="s">
        <v>151</v>
      </c>
      <c r="B26" s="14" t="s">
        <v>129</v>
      </c>
      <c r="C26" s="111" t="s">
        <v>152</v>
      </c>
      <c r="D26" s="112"/>
      <c r="E26" s="15">
        <f>E27+E31</f>
        <v>117000</v>
      </c>
      <c r="F26" s="15">
        <f t="shared" si="4"/>
        <v>117000</v>
      </c>
      <c r="G26" s="15" t="s">
        <v>42</v>
      </c>
      <c r="H26" s="15" t="s">
        <v>42</v>
      </c>
      <c r="I26" s="15" t="s">
        <v>42</v>
      </c>
      <c r="J26" s="15" t="str">
        <f t="shared" si="1"/>
        <v>-</v>
      </c>
      <c r="K26" s="12">
        <f t="shared" si="2"/>
        <v>117000</v>
      </c>
      <c r="L26" s="12">
        <f t="shared" si="3"/>
        <v>117000</v>
      </c>
    </row>
    <row r="27" spans="1:12">
      <c r="A27" s="13" t="s">
        <v>153</v>
      </c>
      <c r="B27" s="14" t="s">
        <v>129</v>
      </c>
      <c r="C27" s="111" t="s">
        <v>154</v>
      </c>
      <c r="D27" s="112"/>
      <c r="E27" s="15">
        <f>E28+E29+E30</f>
        <v>87000</v>
      </c>
      <c r="F27" s="15">
        <f t="shared" si="4"/>
        <v>87000</v>
      </c>
      <c r="G27" s="15" t="s">
        <v>42</v>
      </c>
      <c r="H27" s="15" t="s">
        <v>42</v>
      </c>
      <c r="I27" s="15" t="s">
        <v>42</v>
      </c>
      <c r="J27" s="15" t="str">
        <f t="shared" si="1"/>
        <v>-</v>
      </c>
      <c r="K27" s="12">
        <f t="shared" si="2"/>
        <v>87000</v>
      </c>
      <c r="L27" s="12">
        <f t="shared" si="3"/>
        <v>87000</v>
      </c>
    </row>
    <row r="28" spans="1:12" ht="24.6" customHeight="1">
      <c r="A28" s="13" t="s">
        <v>155</v>
      </c>
      <c r="B28" s="14" t="s">
        <v>129</v>
      </c>
      <c r="C28" s="111" t="s">
        <v>156</v>
      </c>
      <c r="D28" s="112"/>
      <c r="E28" s="15">
        <v>65600</v>
      </c>
      <c r="F28" s="15">
        <f t="shared" si="4"/>
        <v>65600</v>
      </c>
      <c r="G28" s="15" t="s">
        <v>42</v>
      </c>
      <c r="H28" s="15" t="s">
        <v>42</v>
      </c>
      <c r="I28" s="15" t="s">
        <v>42</v>
      </c>
      <c r="J28" s="15" t="str">
        <f t="shared" si="1"/>
        <v>-</v>
      </c>
      <c r="K28" s="12">
        <f t="shared" si="2"/>
        <v>65600</v>
      </c>
      <c r="L28" s="12">
        <f t="shared" si="3"/>
        <v>65600</v>
      </c>
    </row>
    <row r="29" spans="1:12">
      <c r="A29" s="13" t="s">
        <v>157</v>
      </c>
      <c r="B29" s="14" t="s">
        <v>129</v>
      </c>
      <c r="C29" s="111" t="s">
        <v>158</v>
      </c>
      <c r="D29" s="112"/>
      <c r="E29" s="15">
        <v>900</v>
      </c>
      <c r="F29" s="15">
        <f t="shared" si="4"/>
        <v>900</v>
      </c>
      <c r="G29" s="15" t="s">
        <v>42</v>
      </c>
      <c r="H29" s="15" t="s">
        <v>42</v>
      </c>
      <c r="I29" s="15" t="s">
        <v>42</v>
      </c>
      <c r="J29" s="15" t="str">
        <f t="shared" si="1"/>
        <v>-</v>
      </c>
      <c r="K29" s="12">
        <f t="shared" si="2"/>
        <v>900</v>
      </c>
      <c r="L29" s="12">
        <f t="shared" si="3"/>
        <v>900</v>
      </c>
    </row>
    <row r="30" spans="1:12">
      <c r="A30" s="13" t="s">
        <v>159</v>
      </c>
      <c r="B30" s="14" t="s">
        <v>129</v>
      </c>
      <c r="C30" s="111" t="s">
        <v>160</v>
      </c>
      <c r="D30" s="112"/>
      <c r="E30" s="15">
        <v>20500</v>
      </c>
      <c r="F30" s="15">
        <f t="shared" si="4"/>
        <v>20500</v>
      </c>
      <c r="G30" s="15" t="s">
        <v>42</v>
      </c>
      <c r="H30" s="15" t="s">
        <v>42</v>
      </c>
      <c r="I30" s="15" t="s">
        <v>42</v>
      </c>
      <c r="J30" s="15" t="str">
        <f t="shared" si="1"/>
        <v>-</v>
      </c>
      <c r="K30" s="12">
        <f t="shared" si="2"/>
        <v>20500</v>
      </c>
      <c r="L30" s="12">
        <f t="shared" si="3"/>
        <v>20500</v>
      </c>
    </row>
    <row r="31" spans="1:12">
      <c r="A31" s="13" t="s">
        <v>161</v>
      </c>
      <c r="B31" s="14" t="s">
        <v>129</v>
      </c>
      <c r="C31" s="111" t="s">
        <v>162</v>
      </c>
      <c r="D31" s="112"/>
      <c r="E31" s="15">
        <v>30000</v>
      </c>
      <c r="F31" s="15">
        <f t="shared" si="4"/>
        <v>30000</v>
      </c>
      <c r="G31" s="15" t="s">
        <v>42</v>
      </c>
      <c r="H31" s="15" t="s">
        <v>42</v>
      </c>
      <c r="I31" s="15" t="s">
        <v>42</v>
      </c>
      <c r="J31" s="15" t="str">
        <f t="shared" si="1"/>
        <v>-</v>
      </c>
      <c r="K31" s="12">
        <f t="shared" si="2"/>
        <v>30000</v>
      </c>
      <c r="L31" s="12">
        <f t="shared" si="3"/>
        <v>30000</v>
      </c>
    </row>
    <row r="32" spans="1:12" ht="49.15" customHeight="1">
      <c r="A32" s="10" t="s">
        <v>163</v>
      </c>
      <c r="B32" s="11" t="s">
        <v>129</v>
      </c>
      <c r="C32" s="106" t="s">
        <v>164</v>
      </c>
      <c r="D32" s="107"/>
      <c r="E32" s="12">
        <f>E33+E38+E41</f>
        <v>4997900</v>
      </c>
      <c r="F32" s="12">
        <f t="shared" si="4"/>
        <v>4997900</v>
      </c>
      <c r="G32" s="12" t="s">
        <v>42</v>
      </c>
      <c r="H32" s="12" t="s">
        <v>42</v>
      </c>
      <c r="I32" s="12" t="s">
        <v>42</v>
      </c>
      <c r="J32" s="12" t="str">
        <f t="shared" si="1"/>
        <v>-</v>
      </c>
      <c r="K32" s="12">
        <f t="shared" si="2"/>
        <v>4997900</v>
      </c>
      <c r="L32" s="12">
        <f t="shared" si="3"/>
        <v>4997900</v>
      </c>
    </row>
    <row r="33" spans="1:12" ht="61.5" customHeight="1">
      <c r="A33" s="13" t="s">
        <v>132</v>
      </c>
      <c r="B33" s="14" t="s">
        <v>129</v>
      </c>
      <c r="C33" s="111" t="s">
        <v>165</v>
      </c>
      <c r="D33" s="112"/>
      <c r="E33" s="15">
        <v>4129100</v>
      </c>
      <c r="F33" s="15">
        <f t="shared" si="4"/>
        <v>4129100</v>
      </c>
      <c r="G33" s="15" t="s">
        <v>42</v>
      </c>
      <c r="H33" s="15" t="s">
        <v>42</v>
      </c>
      <c r="I33" s="15" t="s">
        <v>42</v>
      </c>
      <c r="J33" s="15" t="str">
        <f t="shared" si="1"/>
        <v>-</v>
      </c>
      <c r="K33" s="12">
        <f t="shared" si="2"/>
        <v>4129100</v>
      </c>
      <c r="L33" s="12">
        <f t="shared" si="3"/>
        <v>4129100</v>
      </c>
    </row>
    <row r="34" spans="1:12" ht="24.6" customHeight="1">
      <c r="A34" s="13" t="s">
        <v>134</v>
      </c>
      <c r="B34" s="14" t="s">
        <v>129</v>
      </c>
      <c r="C34" s="111" t="s">
        <v>166</v>
      </c>
      <c r="D34" s="112"/>
      <c r="E34" s="15">
        <f>E33</f>
        <v>4129100</v>
      </c>
      <c r="F34" s="15">
        <f t="shared" si="4"/>
        <v>4129100</v>
      </c>
      <c r="G34" s="15" t="s">
        <v>42</v>
      </c>
      <c r="H34" s="15" t="s">
        <v>42</v>
      </c>
      <c r="I34" s="15" t="s">
        <v>42</v>
      </c>
      <c r="J34" s="15" t="str">
        <f t="shared" si="1"/>
        <v>-</v>
      </c>
      <c r="K34" s="12">
        <f t="shared" si="2"/>
        <v>4129100</v>
      </c>
      <c r="L34" s="12">
        <f t="shared" si="3"/>
        <v>4129100</v>
      </c>
    </row>
    <row r="35" spans="1:12" ht="24.6" customHeight="1">
      <c r="A35" s="13" t="s">
        <v>136</v>
      </c>
      <c r="B35" s="14" t="s">
        <v>129</v>
      </c>
      <c r="C35" s="111" t="s">
        <v>167</v>
      </c>
      <c r="D35" s="112"/>
      <c r="E35" s="15">
        <v>2950300</v>
      </c>
      <c r="F35" s="15">
        <f t="shared" si="4"/>
        <v>2950300</v>
      </c>
      <c r="G35" s="15" t="s">
        <v>42</v>
      </c>
      <c r="H35" s="15" t="s">
        <v>42</v>
      </c>
      <c r="I35" s="15" t="s">
        <v>42</v>
      </c>
      <c r="J35" s="15" t="str">
        <f t="shared" si="1"/>
        <v>-</v>
      </c>
      <c r="K35" s="12">
        <f t="shared" si="2"/>
        <v>2950300</v>
      </c>
      <c r="L35" s="12">
        <f t="shared" si="3"/>
        <v>2950300</v>
      </c>
    </row>
    <row r="36" spans="1:12" ht="36.950000000000003" customHeight="1">
      <c r="A36" s="13" t="s">
        <v>138</v>
      </c>
      <c r="B36" s="14" t="s">
        <v>129</v>
      </c>
      <c r="C36" s="111" t="s">
        <v>168</v>
      </c>
      <c r="D36" s="112"/>
      <c r="E36" s="15">
        <v>221000</v>
      </c>
      <c r="F36" s="15">
        <f t="shared" si="4"/>
        <v>221000</v>
      </c>
      <c r="G36" s="15" t="s">
        <v>42</v>
      </c>
      <c r="H36" s="15" t="s">
        <v>42</v>
      </c>
      <c r="I36" s="15" t="s">
        <v>42</v>
      </c>
      <c r="J36" s="15" t="str">
        <f t="shared" si="1"/>
        <v>-</v>
      </c>
      <c r="K36" s="12">
        <f t="shared" si="2"/>
        <v>221000</v>
      </c>
      <c r="L36" s="12">
        <f t="shared" si="3"/>
        <v>221000</v>
      </c>
    </row>
    <row r="37" spans="1:12" ht="49.15" customHeight="1">
      <c r="A37" s="13" t="s">
        <v>140</v>
      </c>
      <c r="B37" s="14" t="s">
        <v>129</v>
      </c>
      <c r="C37" s="111" t="s">
        <v>169</v>
      </c>
      <c r="D37" s="112"/>
      <c r="E37" s="15">
        <v>957800</v>
      </c>
      <c r="F37" s="15">
        <f t="shared" si="4"/>
        <v>957800</v>
      </c>
      <c r="G37" s="15" t="s">
        <v>42</v>
      </c>
      <c r="H37" s="15" t="s">
        <v>42</v>
      </c>
      <c r="I37" s="15" t="s">
        <v>42</v>
      </c>
      <c r="J37" s="15" t="str">
        <f t="shared" si="1"/>
        <v>-</v>
      </c>
      <c r="K37" s="12">
        <f t="shared" si="2"/>
        <v>957800</v>
      </c>
      <c r="L37" s="12">
        <f t="shared" si="3"/>
        <v>957800</v>
      </c>
    </row>
    <row r="38" spans="1:12" ht="24.6" customHeight="1">
      <c r="A38" s="13" t="s">
        <v>142</v>
      </c>
      <c r="B38" s="14" t="s">
        <v>129</v>
      </c>
      <c r="C38" s="111" t="s">
        <v>170</v>
      </c>
      <c r="D38" s="112"/>
      <c r="E38" s="15">
        <f>E39</f>
        <v>867900</v>
      </c>
      <c r="F38" s="15">
        <f t="shared" si="4"/>
        <v>867900</v>
      </c>
      <c r="G38" s="15" t="s">
        <v>42</v>
      </c>
      <c r="H38" s="15" t="s">
        <v>42</v>
      </c>
      <c r="I38" s="15" t="s">
        <v>42</v>
      </c>
      <c r="J38" s="15" t="str">
        <f t="shared" si="1"/>
        <v>-</v>
      </c>
      <c r="K38" s="12">
        <f t="shared" si="2"/>
        <v>867900</v>
      </c>
      <c r="L38" s="12">
        <f t="shared" si="3"/>
        <v>867900</v>
      </c>
    </row>
    <row r="39" spans="1:12" ht="36.950000000000003" customHeight="1">
      <c r="A39" s="13" t="s">
        <v>144</v>
      </c>
      <c r="B39" s="14" t="s">
        <v>129</v>
      </c>
      <c r="C39" s="111" t="s">
        <v>171</v>
      </c>
      <c r="D39" s="112"/>
      <c r="E39" s="15">
        <f>E40</f>
        <v>867900</v>
      </c>
      <c r="F39" s="15">
        <f t="shared" si="4"/>
        <v>867900</v>
      </c>
      <c r="G39" s="15" t="s">
        <v>42</v>
      </c>
      <c r="H39" s="15" t="s">
        <v>42</v>
      </c>
      <c r="I39" s="15" t="s">
        <v>42</v>
      </c>
      <c r="J39" s="15" t="str">
        <f t="shared" si="1"/>
        <v>-</v>
      </c>
      <c r="K39" s="12">
        <f t="shared" si="2"/>
        <v>867900</v>
      </c>
      <c r="L39" s="12">
        <f t="shared" si="3"/>
        <v>867900</v>
      </c>
    </row>
    <row r="40" spans="1:12" ht="36.950000000000003" customHeight="1">
      <c r="A40" s="13" t="s">
        <v>146</v>
      </c>
      <c r="B40" s="14" t="s">
        <v>129</v>
      </c>
      <c r="C40" s="111" t="s">
        <v>172</v>
      </c>
      <c r="D40" s="112"/>
      <c r="E40" s="15">
        <v>867900</v>
      </c>
      <c r="F40" s="15">
        <f t="shared" si="4"/>
        <v>867900</v>
      </c>
      <c r="G40" s="15" t="s">
        <v>42</v>
      </c>
      <c r="H40" s="15" t="s">
        <v>42</v>
      </c>
      <c r="I40" s="15" t="s">
        <v>42</v>
      </c>
      <c r="J40" s="15" t="str">
        <f t="shared" si="1"/>
        <v>-</v>
      </c>
      <c r="K40" s="12">
        <f t="shared" si="2"/>
        <v>867900</v>
      </c>
      <c r="L40" s="12">
        <f t="shared" si="3"/>
        <v>867900</v>
      </c>
    </row>
    <row r="41" spans="1:12">
      <c r="A41" s="13" t="s">
        <v>151</v>
      </c>
      <c r="B41" s="14" t="s">
        <v>129</v>
      </c>
      <c r="C41" s="111" t="s">
        <v>173</v>
      </c>
      <c r="D41" s="112"/>
      <c r="E41" s="15">
        <v>900</v>
      </c>
      <c r="F41" s="15">
        <f t="shared" si="4"/>
        <v>900</v>
      </c>
      <c r="G41" s="15" t="s">
        <v>42</v>
      </c>
      <c r="H41" s="15" t="s">
        <v>42</v>
      </c>
      <c r="I41" s="15" t="s">
        <v>42</v>
      </c>
      <c r="J41" s="15" t="str">
        <f t="shared" si="1"/>
        <v>-</v>
      </c>
      <c r="K41" s="12">
        <f t="shared" si="2"/>
        <v>900</v>
      </c>
      <c r="L41" s="12">
        <f t="shared" si="3"/>
        <v>900</v>
      </c>
    </row>
    <row r="42" spans="1:12">
      <c r="A42" s="13" t="s">
        <v>153</v>
      </c>
      <c r="B42" s="14" t="s">
        <v>129</v>
      </c>
      <c r="C42" s="111" t="s">
        <v>174</v>
      </c>
      <c r="D42" s="112"/>
      <c r="E42" s="15">
        <v>900</v>
      </c>
      <c r="F42" s="15">
        <f t="shared" si="4"/>
        <v>900</v>
      </c>
      <c r="G42" s="15" t="s">
        <v>42</v>
      </c>
      <c r="H42" s="15" t="s">
        <v>42</v>
      </c>
      <c r="I42" s="15" t="s">
        <v>42</v>
      </c>
      <c r="J42" s="15" t="str">
        <f t="shared" si="1"/>
        <v>-</v>
      </c>
      <c r="K42" s="12">
        <f t="shared" si="2"/>
        <v>900</v>
      </c>
      <c r="L42" s="12">
        <f t="shared" si="3"/>
        <v>900</v>
      </c>
    </row>
    <row r="43" spans="1:12">
      <c r="A43" s="13" t="s">
        <v>157</v>
      </c>
      <c r="B43" s="14" t="s">
        <v>129</v>
      </c>
      <c r="C43" s="111" t="s">
        <v>175</v>
      </c>
      <c r="D43" s="112"/>
      <c r="E43" s="15">
        <v>900</v>
      </c>
      <c r="F43" s="15">
        <f t="shared" si="4"/>
        <v>900</v>
      </c>
      <c r="G43" s="15" t="s">
        <v>42</v>
      </c>
      <c r="H43" s="15" t="s">
        <v>42</v>
      </c>
      <c r="I43" s="15" t="s">
        <v>42</v>
      </c>
      <c r="J43" s="15" t="str">
        <f t="shared" si="1"/>
        <v>-</v>
      </c>
      <c r="K43" s="12">
        <f t="shared" si="2"/>
        <v>900</v>
      </c>
      <c r="L43" s="12">
        <f t="shared" si="3"/>
        <v>900</v>
      </c>
    </row>
    <row r="44" spans="1:12">
      <c r="A44" s="10" t="s">
        <v>176</v>
      </c>
      <c r="B44" s="11" t="s">
        <v>129</v>
      </c>
      <c r="C44" s="106" t="s">
        <v>177</v>
      </c>
      <c r="D44" s="107"/>
      <c r="E44" s="12">
        <v>30000</v>
      </c>
      <c r="F44" s="12">
        <f t="shared" si="4"/>
        <v>30000</v>
      </c>
      <c r="G44" s="12" t="s">
        <v>42</v>
      </c>
      <c r="H44" s="12" t="s">
        <v>42</v>
      </c>
      <c r="I44" s="12" t="s">
        <v>42</v>
      </c>
      <c r="J44" s="12" t="str">
        <f t="shared" si="1"/>
        <v>-</v>
      </c>
      <c r="K44" s="12">
        <f t="shared" si="2"/>
        <v>30000</v>
      </c>
      <c r="L44" s="12">
        <f t="shared" si="3"/>
        <v>30000</v>
      </c>
    </row>
    <row r="45" spans="1:12">
      <c r="A45" s="13" t="s">
        <v>151</v>
      </c>
      <c r="B45" s="14" t="s">
        <v>129</v>
      </c>
      <c r="C45" s="111" t="s">
        <v>178</v>
      </c>
      <c r="D45" s="112"/>
      <c r="E45" s="12">
        <v>30000</v>
      </c>
      <c r="F45" s="12">
        <f t="shared" si="4"/>
        <v>30000</v>
      </c>
      <c r="G45" s="15" t="s">
        <v>42</v>
      </c>
      <c r="H45" s="15" t="s">
        <v>42</v>
      </c>
      <c r="I45" s="15" t="s">
        <v>42</v>
      </c>
      <c r="J45" s="15" t="str">
        <f t="shared" si="1"/>
        <v>-</v>
      </c>
      <c r="K45" s="12">
        <f t="shared" si="2"/>
        <v>30000</v>
      </c>
      <c r="L45" s="12">
        <f t="shared" si="3"/>
        <v>30000</v>
      </c>
    </row>
    <row r="46" spans="1:12">
      <c r="A46" s="13" t="s">
        <v>161</v>
      </c>
      <c r="B46" s="14" t="s">
        <v>129</v>
      </c>
      <c r="C46" s="111" t="s">
        <v>179</v>
      </c>
      <c r="D46" s="112"/>
      <c r="E46" s="12">
        <v>30000</v>
      </c>
      <c r="F46" s="12">
        <f t="shared" si="4"/>
        <v>30000</v>
      </c>
      <c r="G46" s="15" t="s">
        <v>42</v>
      </c>
      <c r="H46" s="15" t="s">
        <v>42</v>
      </c>
      <c r="I46" s="15" t="s">
        <v>42</v>
      </c>
      <c r="J46" s="15" t="str">
        <f t="shared" si="1"/>
        <v>-</v>
      </c>
      <c r="K46" s="12">
        <f t="shared" si="2"/>
        <v>30000</v>
      </c>
      <c r="L46" s="12">
        <f t="shared" si="3"/>
        <v>30000</v>
      </c>
    </row>
    <row r="47" spans="1:12">
      <c r="A47" s="10" t="s">
        <v>180</v>
      </c>
      <c r="B47" s="11" t="s">
        <v>129</v>
      </c>
      <c r="C47" s="106" t="s">
        <v>181</v>
      </c>
      <c r="D47" s="107"/>
      <c r="E47" s="12">
        <v>196600</v>
      </c>
      <c r="F47" s="12">
        <f t="shared" si="4"/>
        <v>196600</v>
      </c>
      <c r="G47" s="12" t="s">
        <v>42</v>
      </c>
      <c r="H47" s="12" t="s">
        <v>42</v>
      </c>
      <c r="I47" s="12" t="s">
        <v>42</v>
      </c>
      <c r="J47" s="12" t="str">
        <f t="shared" ref="J47:J78" si="5">IF(IF(G47="-",0,G47)+IF(H47="-",0,H47)+IF(I47="-",0,I47)=0,"-",IF(G47="-",0,G47)+IF(H47="-",0,H47)+IF(I47="-",0,I47))</f>
        <v>-</v>
      </c>
      <c r="K47" s="12">
        <f t="shared" si="2"/>
        <v>196600</v>
      </c>
      <c r="L47" s="12">
        <f t="shared" si="3"/>
        <v>196600</v>
      </c>
    </row>
    <row r="48" spans="1:12" ht="24.6" customHeight="1">
      <c r="A48" s="13" t="s">
        <v>142</v>
      </c>
      <c r="B48" s="14" t="s">
        <v>129</v>
      </c>
      <c r="C48" s="111" t="s">
        <v>182</v>
      </c>
      <c r="D48" s="112"/>
      <c r="E48" s="15">
        <v>80000</v>
      </c>
      <c r="F48" s="15">
        <f t="shared" si="4"/>
        <v>80000</v>
      </c>
      <c r="G48" s="15" t="s">
        <v>42</v>
      </c>
      <c r="H48" s="15" t="s">
        <v>42</v>
      </c>
      <c r="I48" s="15" t="s">
        <v>42</v>
      </c>
      <c r="J48" s="15" t="str">
        <f t="shared" si="5"/>
        <v>-</v>
      </c>
      <c r="K48" s="12">
        <f t="shared" si="2"/>
        <v>80000</v>
      </c>
      <c r="L48" s="12">
        <f t="shared" si="3"/>
        <v>80000</v>
      </c>
    </row>
    <row r="49" spans="1:12" ht="36.950000000000003" customHeight="1">
      <c r="A49" s="13" t="s">
        <v>144</v>
      </c>
      <c r="B49" s="14" t="s">
        <v>129</v>
      </c>
      <c r="C49" s="111" t="s">
        <v>183</v>
      </c>
      <c r="D49" s="112"/>
      <c r="E49" s="15">
        <v>80000</v>
      </c>
      <c r="F49" s="15">
        <f t="shared" si="4"/>
        <v>80000</v>
      </c>
      <c r="G49" s="15" t="s">
        <v>42</v>
      </c>
      <c r="H49" s="15" t="s">
        <v>42</v>
      </c>
      <c r="I49" s="15" t="s">
        <v>42</v>
      </c>
      <c r="J49" s="15" t="str">
        <f t="shared" si="5"/>
        <v>-</v>
      </c>
      <c r="K49" s="12">
        <f t="shared" si="2"/>
        <v>80000</v>
      </c>
      <c r="L49" s="12">
        <f t="shared" si="3"/>
        <v>80000</v>
      </c>
    </row>
    <row r="50" spans="1:12" ht="36.950000000000003" customHeight="1">
      <c r="A50" s="13" t="s">
        <v>146</v>
      </c>
      <c r="B50" s="14" t="s">
        <v>129</v>
      </c>
      <c r="C50" s="111" t="s">
        <v>184</v>
      </c>
      <c r="D50" s="112"/>
      <c r="E50" s="15">
        <v>80000</v>
      </c>
      <c r="F50" s="15">
        <f t="shared" si="4"/>
        <v>80000</v>
      </c>
      <c r="G50" s="15" t="s">
        <v>42</v>
      </c>
      <c r="H50" s="15" t="s">
        <v>42</v>
      </c>
      <c r="I50" s="15" t="s">
        <v>42</v>
      </c>
      <c r="J50" s="15" t="str">
        <f t="shared" si="5"/>
        <v>-</v>
      </c>
      <c r="K50" s="12">
        <f t="shared" si="2"/>
        <v>80000</v>
      </c>
      <c r="L50" s="12">
        <f t="shared" si="3"/>
        <v>80000</v>
      </c>
    </row>
    <row r="51" spans="1:12">
      <c r="A51" s="13" t="s">
        <v>148</v>
      </c>
      <c r="B51" s="14" t="s">
        <v>129</v>
      </c>
      <c r="C51" s="111" t="s">
        <v>185</v>
      </c>
      <c r="D51" s="112"/>
      <c r="E51" s="15">
        <v>33500</v>
      </c>
      <c r="F51" s="15">
        <f t="shared" si="4"/>
        <v>33500</v>
      </c>
      <c r="G51" s="15" t="s">
        <v>42</v>
      </c>
      <c r="H51" s="15" t="s">
        <v>42</v>
      </c>
      <c r="I51" s="15" t="s">
        <v>42</v>
      </c>
      <c r="J51" s="15" t="str">
        <f t="shared" si="5"/>
        <v>-</v>
      </c>
      <c r="K51" s="12">
        <f t="shared" si="2"/>
        <v>33500</v>
      </c>
      <c r="L51" s="12">
        <f t="shared" si="3"/>
        <v>33500</v>
      </c>
    </row>
    <row r="52" spans="1:12">
      <c r="A52" s="13" t="s">
        <v>109</v>
      </c>
      <c r="B52" s="14" t="s">
        <v>129</v>
      </c>
      <c r="C52" s="111" t="s">
        <v>186</v>
      </c>
      <c r="D52" s="112"/>
      <c r="E52" s="15">
        <v>33500</v>
      </c>
      <c r="F52" s="15">
        <f t="shared" si="4"/>
        <v>33500</v>
      </c>
      <c r="G52" s="15" t="s">
        <v>42</v>
      </c>
      <c r="H52" s="15" t="s">
        <v>42</v>
      </c>
      <c r="I52" s="15" t="s">
        <v>42</v>
      </c>
      <c r="J52" s="15" t="str">
        <f t="shared" si="5"/>
        <v>-</v>
      </c>
      <c r="K52" s="12">
        <f t="shared" si="2"/>
        <v>33500</v>
      </c>
      <c r="L52" s="12">
        <f t="shared" si="3"/>
        <v>33500</v>
      </c>
    </row>
    <row r="53" spans="1:12">
      <c r="A53" s="13" t="s">
        <v>151</v>
      </c>
      <c r="B53" s="14" t="s">
        <v>129</v>
      </c>
      <c r="C53" s="111" t="s">
        <v>187</v>
      </c>
      <c r="D53" s="112"/>
      <c r="E53" s="15">
        <f>E54</f>
        <v>86100</v>
      </c>
      <c r="F53" s="15">
        <f t="shared" si="4"/>
        <v>86100</v>
      </c>
      <c r="G53" s="15" t="s">
        <v>42</v>
      </c>
      <c r="H53" s="15" t="s">
        <v>42</v>
      </c>
      <c r="I53" s="15" t="s">
        <v>42</v>
      </c>
      <c r="J53" s="15" t="str">
        <f t="shared" si="5"/>
        <v>-</v>
      </c>
      <c r="K53" s="12">
        <f t="shared" si="2"/>
        <v>86100</v>
      </c>
      <c r="L53" s="12">
        <f t="shared" si="3"/>
        <v>86100</v>
      </c>
    </row>
    <row r="54" spans="1:12">
      <c r="A54" s="13" t="s">
        <v>153</v>
      </c>
      <c r="B54" s="14" t="s">
        <v>129</v>
      </c>
      <c r="C54" s="111" t="s">
        <v>188</v>
      </c>
      <c r="D54" s="112"/>
      <c r="E54" s="15">
        <f>E55+E56</f>
        <v>86100</v>
      </c>
      <c r="F54" s="15">
        <f t="shared" si="4"/>
        <v>86100</v>
      </c>
      <c r="G54" s="15" t="s">
        <v>42</v>
      </c>
      <c r="H54" s="15" t="s">
        <v>42</v>
      </c>
      <c r="I54" s="15" t="s">
        <v>42</v>
      </c>
      <c r="J54" s="15" t="str">
        <f t="shared" si="5"/>
        <v>-</v>
      </c>
      <c r="K54" s="12">
        <f t="shared" si="2"/>
        <v>86100</v>
      </c>
      <c r="L54" s="12">
        <f t="shared" si="3"/>
        <v>86100</v>
      </c>
    </row>
    <row r="55" spans="1:12" ht="24.6" customHeight="1">
      <c r="A55" s="13" t="s">
        <v>155</v>
      </c>
      <c r="B55" s="14" t="s">
        <v>129</v>
      </c>
      <c r="C55" s="111" t="s">
        <v>189</v>
      </c>
      <c r="D55" s="112"/>
      <c r="E55" s="15">
        <v>65600</v>
      </c>
      <c r="F55" s="15">
        <f t="shared" si="4"/>
        <v>65600</v>
      </c>
      <c r="G55" s="15" t="s">
        <v>42</v>
      </c>
      <c r="H55" s="15" t="s">
        <v>42</v>
      </c>
      <c r="I55" s="15" t="s">
        <v>42</v>
      </c>
      <c r="J55" s="15" t="str">
        <f t="shared" si="5"/>
        <v>-</v>
      </c>
      <c r="K55" s="12">
        <f t="shared" si="2"/>
        <v>65600</v>
      </c>
      <c r="L55" s="12">
        <f t="shared" si="3"/>
        <v>65600</v>
      </c>
    </row>
    <row r="56" spans="1:12">
      <c r="A56" s="13" t="s">
        <v>159</v>
      </c>
      <c r="B56" s="14" t="s">
        <v>129</v>
      </c>
      <c r="C56" s="111" t="s">
        <v>190</v>
      </c>
      <c r="D56" s="112"/>
      <c r="E56" s="15">
        <v>20500</v>
      </c>
      <c r="F56" s="15">
        <f t="shared" si="4"/>
        <v>20500</v>
      </c>
      <c r="G56" s="15" t="s">
        <v>42</v>
      </c>
      <c r="H56" s="15" t="s">
        <v>42</v>
      </c>
      <c r="I56" s="15" t="s">
        <v>42</v>
      </c>
      <c r="J56" s="15" t="str">
        <f t="shared" si="5"/>
        <v>-</v>
      </c>
      <c r="K56" s="12">
        <f t="shared" si="2"/>
        <v>20500</v>
      </c>
      <c r="L56" s="12">
        <f t="shared" si="3"/>
        <v>20500</v>
      </c>
    </row>
    <row r="57" spans="1:12">
      <c r="A57" s="10" t="s">
        <v>191</v>
      </c>
      <c r="B57" s="11" t="s">
        <v>129</v>
      </c>
      <c r="C57" s="106" t="s">
        <v>192</v>
      </c>
      <c r="D57" s="107"/>
      <c r="E57" s="12">
        <v>189500</v>
      </c>
      <c r="F57" s="12">
        <f t="shared" si="4"/>
        <v>189500</v>
      </c>
      <c r="G57" s="12" t="s">
        <v>42</v>
      </c>
      <c r="H57" s="12" t="s">
        <v>42</v>
      </c>
      <c r="I57" s="12" t="s">
        <v>42</v>
      </c>
      <c r="J57" s="12" t="str">
        <f t="shared" si="5"/>
        <v>-</v>
      </c>
      <c r="K57" s="12">
        <f t="shared" si="2"/>
        <v>189500</v>
      </c>
      <c r="L57" s="12">
        <f t="shared" si="3"/>
        <v>189500</v>
      </c>
    </row>
    <row r="58" spans="1:12" ht="61.5" customHeight="1">
      <c r="A58" s="13" t="s">
        <v>132</v>
      </c>
      <c r="B58" s="14" t="s">
        <v>129</v>
      </c>
      <c r="C58" s="111" t="s">
        <v>193</v>
      </c>
      <c r="D58" s="112"/>
      <c r="E58" s="15">
        <v>169200</v>
      </c>
      <c r="F58" s="15">
        <f t="shared" si="4"/>
        <v>169200</v>
      </c>
      <c r="G58" s="15" t="s">
        <v>42</v>
      </c>
      <c r="H58" s="15" t="s">
        <v>42</v>
      </c>
      <c r="I58" s="15" t="s">
        <v>42</v>
      </c>
      <c r="J58" s="15" t="str">
        <f t="shared" si="5"/>
        <v>-</v>
      </c>
      <c r="K58" s="12">
        <f t="shared" si="2"/>
        <v>169200</v>
      </c>
      <c r="L58" s="12">
        <f t="shared" si="3"/>
        <v>169200</v>
      </c>
    </row>
    <row r="59" spans="1:12" ht="24.6" customHeight="1">
      <c r="A59" s="13" t="s">
        <v>134</v>
      </c>
      <c r="B59" s="14" t="s">
        <v>129</v>
      </c>
      <c r="C59" s="111" t="s">
        <v>194</v>
      </c>
      <c r="D59" s="112"/>
      <c r="E59" s="15">
        <v>169200</v>
      </c>
      <c r="F59" s="15">
        <v>169200</v>
      </c>
      <c r="G59" s="15" t="s">
        <v>42</v>
      </c>
      <c r="H59" s="15" t="s">
        <v>42</v>
      </c>
      <c r="I59" s="15" t="s">
        <v>42</v>
      </c>
      <c r="J59" s="15" t="str">
        <f t="shared" si="5"/>
        <v>-</v>
      </c>
      <c r="K59" s="12">
        <f t="shared" si="2"/>
        <v>169200</v>
      </c>
      <c r="L59" s="12">
        <f t="shared" si="3"/>
        <v>169200</v>
      </c>
    </row>
    <row r="60" spans="1:12" ht="24.6" customHeight="1">
      <c r="A60" s="13" t="s">
        <v>136</v>
      </c>
      <c r="B60" s="14" t="s">
        <v>129</v>
      </c>
      <c r="C60" s="111" t="s">
        <v>195</v>
      </c>
      <c r="D60" s="112"/>
      <c r="E60" s="15">
        <v>129900</v>
      </c>
      <c r="F60" s="15">
        <v>129900</v>
      </c>
      <c r="G60" s="15" t="s">
        <v>42</v>
      </c>
      <c r="H60" s="15" t="s">
        <v>42</v>
      </c>
      <c r="I60" s="15" t="s">
        <v>42</v>
      </c>
      <c r="J60" s="15" t="str">
        <f t="shared" si="5"/>
        <v>-</v>
      </c>
      <c r="K60" s="12">
        <f t="shared" si="2"/>
        <v>129900</v>
      </c>
      <c r="L60" s="12">
        <f t="shared" si="3"/>
        <v>129900</v>
      </c>
    </row>
    <row r="61" spans="1:12" ht="49.15" customHeight="1">
      <c r="A61" s="13" t="s">
        <v>140</v>
      </c>
      <c r="B61" s="14" t="s">
        <v>129</v>
      </c>
      <c r="C61" s="111" t="s">
        <v>196</v>
      </c>
      <c r="D61" s="112"/>
      <c r="E61" s="15">
        <v>39300</v>
      </c>
      <c r="F61" s="15">
        <v>39300</v>
      </c>
      <c r="G61" s="15" t="s">
        <v>42</v>
      </c>
      <c r="H61" s="15" t="s">
        <v>42</v>
      </c>
      <c r="I61" s="15" t="s">
        <v>42</v>
      </c>
      <c r="J61" s="15" t="str">
        <f t="shared" si="5"/>
        <v>-</v>
      </c>
      <c r="K61" s="12">
        <f t="shared" si="2"/>
        <v>39300</v>
      </c>
      <c r="L61" s="12">
        <f t="shared" si="3"/>
        <v>39300</v>
      </c>
    </row>
    <row r="62" spans="1:12" ht="24.6" customHeight="1">
      <c r="A62" s="13" t="s">
        <v>142</v>
      </c>
      <c r="B62" s="14" t="s">
        <v>129</v>
      </c>
      <c r="C62" s="111" t="s">
        <v>197</v>
      </c>
      <c r="D62" s="112"/>
      <c r="E62" s="15">
        <v>20300</v>
      </c>
      <c r="F62" s="15">
        <v>20300</v>
      </c>
      <c r="G62" s="15" t="s">
        <v>42</v>
      </c>
      <c r="H62" s="15" t="s">
        <v>42</v>
      </c>
      <c r="I62" s="15" t="s">
        <v>42</v>
      </c>
      <c r="J62" s="15" t="str">
        <f t="shared" si="5"/>
        <v>-</v>
      </c>
      <c r="K62" s="12">
        <f t="shared" si="2"/>
        <v>20300</v>
      </c>
      <c r="L62" s="12">
        <f t="shared" si="3"/>
        <v>20300</v>
      </c>
    </row>
    <row r="63" spans="1:12" ht="36.950000000000003" customHeight="1">
      <c r="A63" s="13" t="s">
        <v>144</v>
      </c>
      <c r="B63" s="14" t="s">
        <v>129</v>
      </c>
      <c r="C63" s="111" t="s">
        <v>198</v>
      </c>
      <c r="D63" s="112"/>
      <c r="E63" s="15">
        <v>20300</v>
      </c>
      <c r="F63" s="15">
        <v>20300</v>
      </c>
      <c r="G63" s="15" t="s">
        <v>42</v>
      </c>
      <c r="H63" s="15" t="s">
        <v>42</v>
      </c>
      <c r="I63" s="15" t="s">
        <v>42</v>
      </c>
      <c r="J63" s="15" t="str">
        <f t="shared" si="5"/>
        <v>-</v>
      </c>
      <c r="K63" s="12">
        <f t="shared" si="2"/>
        <v>20300</v>
      </c>
      <c r="L63" s="12">
        <f t="shared" si="3"/>
        <v>20300</v>
      </c>
    </row>
    <row r="64" spans="1:12" ht="36.950000000000003" customHeight="1">
      <c r="A64" s="13" t="s">
        <v>146</v>
      </c>
      <c r="B64" s="14" t="s">
        <v>129</v>
      </c>
      <c r="C64" s="111" t="s">
        <v>199</v>
      </c>
      <c r="D64" s="112"/>
      <c r="E64" s="15">
        <v>20300</v>
      </c>
      <c r="F64" s="15">
        <v>20300</v>
      </c>
      <c r="G64" s="15" t="s">
        <v>42</v>
      </c>
      <c r="H64" s="15" t="s">
        <v>42</v>
      </c>
      <c r="I64" s="15" t="s">
        <v>42</v>
      </c>
      <c r="J64" s="15" t="str">
        <f t="shared" si="5"/>
        <v>-</v>
      </c>
      <c r="K64" s="12">
        <f t="shared" si="2"/>
        <v>20300</v>
      </c>
      <c r="L64" s="12">
        <f t="shared" si="3"/>
        <v>20300</v>
      </c>
    </row>
    <row r="65" spans="1:12">
      <c r="A65" s="10" t="s">
        <v>200</v>
      </c>
      <c r="B65" s="11" t="s">
        <v>129</v>
      </c>
      <c r="C65" s="106" t="s">
        <v>201</v>
      </c>
      <c r="D65" s="107"/>
      <c r="E65" s="12">
        <f>E57</f>
        <v>189500</v>
      </c>
      <c r="F65" s="12">
        <f>F57</f>
        <v>189500</v>
      </c>
      <c r="G65" s="12" t="s">
        <v>42</v>
      </c>
      <c r="H65" s="12" t="s">
        <v>42</v>
      </c>
      <c r="I65" s="12" t="s">
        <v>42</v>
      </c>
      <c r="J65" s="12" t="str">
        <f t="shared" si="5"/>
        <v>-</v>
      </c>
      <c r="K65" s="12">
        <f t="shared" si="2"/>
        <v>189500</v>
      </c>
      <c r="L65" s="12">
        <f t="shared" si="3"/>
        <v>189500</v>
      </c>
    </row>
    <row r="66" spans="1:12" ht="61.5" customHeight="1">
      <c r="A66" s="13" t="s">
        <v>132</v>
      </c>
      <c r="B66" s="14" t="s">
        <v>129</v>
      </c>
      <c r="C66" s="111" t="s">
        <v>202</v>
      </c>
      <c r="D66" s="112"/>
      <c r="E66" s="15">
        <v>169200</v>
      </c>
      <c r="F66" s="15">
        <v>169200</v>
      </c>
      <c r="G66" s="15" t="s">
        <v>42</v>
      </c>
      <c r="H66" s="15" t="s">
        <v>42</v>
      </c>
      <c r="I66" s="15" t="s">
        <v>42</v>
      </c>
      <c r="J66" s="15" t="str">
        <f t="shared" si="5"/>
        <v>-</v>
      </c>
      <c r="K66" s="12">
        <f t="shared" si="2"/>
        <v>169200</v>
      </c>
      <c r="L66" s="12">
        <f t="shared" si="3"/>
        <v>169200</v>
      </c>
    </row>
    <row r="67" spans="1:12" ht="24.6" customHeight="1">
      <c r="A67" s="13" t="s">
        <v>134</v>
      </c>
      <c r="B67" s="14" t="s">
        <v>129</v>
      </c>
      <c r="C67" s="111" t="s">
        <v>203</v>
      </c>
      <c r="D67" s="112"/>
      <c r="E67" s="15">
        <v>169200</v>
      </c>
      <c r="F67" s="15">
        <v>169200</v>
      </c>
      <c r="G67" s="15" t="s">
        <v>42</v>
      </c>
      <c r="H67" s="15" t="s">
        <v>42</v>
      </c>
      <c r="I67" s="15" t="s">
        <v>42</v>
      </c>
      <c r="J67" s="15" t="str">
        <f t="shared" si="5"/>
        <v>-</v>
      </c>
      <c r="K67" s="12">
        <f t="shared" si="2"/>
        <v>169200</v>
      </c>
      <c r="L67" s="12">
        <f t="shared" si="3"/>
        <v>169200</v>
      </c>
    </row>
    <row r="68" spans="1:12" ht="24.6" customHeight="1">
      <c r="A68" s="13" t="s">
        <v>136</v>
      </c>
      <c r="B68" s="14" t="s">
        <v>129</v>
      </c>
      <c r="C68" s="111" t="s">
        <v>204</v>
      </c>
      <c r="D68" s="112"/>
      <c r="E68" s="15">
        <v>129900</v>
      </c>
      <c r="F68" s="15">
        <v>129900</v>
      </c>
      <c r="G68" s="15" t="s">
        <v>42</v>
      </c>
      <c r="H68" s="15" t="s">
        <v>42</v>
      </c>
      <c r="I68" s="15" t="s">
        <v>42</v>
      </c>
      <c r="J68" s="15" t="str">
        <f t="shared" si="5"/>
        <v>-</v>
      </c>
      <c r="K68" s="12">
        <f t="shared" si="2"/>
        <v>129900</v>
      </c>
      <c r="L68" s="12">
        <f t="shared" si="3"/>
        <v>129900</v>
      </c>
    </row>
    <row r="69" spans="1:12" ht="49.15" customHeight="1">
      <c r="A69" s="13" t="s">
        <v>140</v>
      </c>
      <c r="B69" s="14" t="s">
        <v>129</v>
      </c>
      <c r="C69" s="111" t="s">
        <v>205</v>
      </c>
      <c r="D69" s="112"/>
      <c r="E69" s="15">
        <v>39300</v>
      </c>
      <c r="F69" s="15">
        <v>39300</v>
      </c>
      <c r="G69" s="15" t="s">
        <v>42</v>
      </c>
      <c r="H69" s="15" t="s">
        <v>42</v>
      </c>
      <c r="I69" s="15" t="s">
        <v>42</v>
      </c>
      <c r="J69" s="15" t="str">
        <f t="shared" si="5"/>
        <v>-</v>
      </c>
      <c r="K69" s="12">
        <f t="shared" si="2"/>
        <v>39300</v>
      </c>
      <c r="L69" s="12">
        <f t="shared" si="3"/>
        <v>39300</v>
      </c>
    </row>
    <row r="70" spans="1:12" ht="24.6" customHeight="1">
      <c r="A70" s="13" t="s">
        <v>142</v>
      </c>
      <c r="B70" s="14" t="s">
        <v>129</v>
      </c>
      <c r="C70" s="111" t="s">
        <v>206</v>
      </c>
      <c r="D70" s="112"/>
      <c r="E70" s="15">
        <v>20300</v>
      </c>
      <c r="F70" s="15">
        <v>20300</v>
      </c>
      <c r="G70" s="15" t="s">
        <v>42</v>
      </c>
      <c r="H70" s="15" t="s">
        <v>42</v>
      </c>
      <c r="I70" s="15" t="s">
        <v>42</v>
      </c>
      <c r="J70" s="15" t="str">
        <f t="shared" si="5"/>
        <v>-</v>
      </c>
      <c r="K70" s="12">
        <f t="shared" si="2"/>
        <v>20300</v>
      </c>
      <c r="L70" s="12">
        <f t="shared" si="3"/>
        <v>20300</v>
      </c>
    </row>
    <row r="71" spans="1:12" ht="36.950000000000003" customHeight="1">
      <c r="A71" s="13" t="s">
        <v>144</v>
      </c>
      <c r="B71" s="14" t="s">
        <v>129</v>
      </c>
      <c r="C71" s="111" t="s">
        <v>207</v>
      </c>
      <c r="D71" s="112"/>
      <c r="E71" s="15">
        <v>20300</v>
      </c>
      <c r="F71" s="15">
        <v>20300</v>
      </c>
      <c r="G71" s="15" t="s">
        <v>42</v>
      </c>
      <c r="H71" s="15" t="s">
        <v>42</v>
      </c>
      <c r="I71" s="15" t="s">
        <v>42</v>
      </c>
      <c r="J71" s="15" t="str">
        <f t="shared" si="5"/>
        <v>-</v>
      </c>
      <c r="K71" s="12">
        <f t="shared" si="2"/>
        <v>20300</v>
      </c>
      <c r="L71" s="12">
        <f t="shared" si="3"/>
        <v>20300</v>
      </c>
    </row>
    <row r="72" spans="1:12" ht="36.950000000000003" customHeight="1">
      <c r="A72" s="13" t="s">
        <v>146</v>
      </c>
      <c r="B72" s="14" t="s">
        <v>129</v>
      </c>
      <c r="C72" s="111" t="s">
        <v>208</v>
      </c>
      <c r="D72" s="112"/>
      <c r="E72" s="15">
        <v>20300</v>
      </c>
      <c r="F72" s="15">
        <v>20300</v>
      </c>
      <c r="G72" s="15" t="s">
        <v>42</v>
      </c>
      <c r="H72" s="15" t="s">
        <v>42</v>
      </c>
      <c r="I72" s="15" t="s">
        <v>42</v>
      </c>
      <c r="J72" s="15" t="str">
        <f t="shared" si="5"/>
        <v>-</v>
      </c>
      <c r="K72" s="12">
        <f t="shared" si="2"/>
        <v>20300</v>
      </c>
      <c r="L72" s="12">
        <f t="shared" si="3"/>
        <v>20300</v>
      </c>
    </row>
    <row r="73" spans="1:12" ht="24.6" customHeight="1">
      <c r="A73" s="10" t="s">
        <v>209</v>
      </c>
      <c r="B73" s="11" t="s">
        <v>129</v>
      </c>
      <c r="C73" s="106" t="s">
        <v>210</v>
      </c>
      <c r="D73" s="107"/>
      <c r="E73" s="12">
        <v>54900</v>
      </c>
      <c r="F73" s="12">
        <v>54900</v>
      </c>
      <c r="G73" s="12" t="s">
        <v>42</v>
      </c>
      <c r="H73" s="12" t="s">
        <v>42</v>
      </c>
      <c r="I73" s="12" t="s">
        <v>42</v>
      </c>
      <c r="J73" s="12" t="str">
        <f t="shared" si="5"/>
        <v>-</v>
      </c>
      <c r="K73" s="12">
        <f t="shared" si="2"/>
        <v>54900</v>
      </c>
      <c r="L73" s="12">
        <f t="shared" si="3"/>
        <v>54900</v>
      </c>
    </row>
    <row r="74" spans="1:12" ht="24.6" customHeight="1">
      <c r="A74" s="13" t="s">
        <v>142</v>
      </c>
      <c r="B74" s="14" t="s">
        <v>129</v>
      </c>
      <c r="C74" s="111" t="s">
        <v>211</v>
      </c>
      <c r="D74" s="112"/>
      <c r="E74" s="12">
        <v>54900</v>
      </c>
      <c r="F74" s="12">
        <v>54900</v>
      </c>
      <c r="G74" s="15" t="s">
        <v>42</v>
      </c>
      <c r="H74" s="15" t="s">
        <v>42</v>
      </c>
      <c r="I74" s="15" t="s">
        <v>42</v>
      </c>
      <c r="J74" s="15" t="str">
        <f t="shared" si="5"/>
        <v>-</v>
      </c>
      <c r="K74" s="12">
        <f t="shared" si="2"/>
        <v>54900</v>
      </c>
      <c r="L74" s="12">
        <f t="shared" si="3"/>
        <v>54900</v>
      </c>
    </row>
    <row r="75" spans="1:12" ht="36.950000000000003" customHeight="1">
      <c r="A75" s="13" t="s">
        <v>144</v>
      </c>
      <c r="B75" s="14" t="s">
        <v>129</v>
      </c>
      <c r="C75" s="111" t="s">
        <v>212</v>
      </c>
      <c r="D75" s="112"/>
      <c r="E75" s="12">
        <v>54900</v>
      </c>
      <c r="F75" s="12">
        <v>54900</v>
      </c>
      <c r="G75" s="15" t="s">
        <v>42</v>
      </c>
      <c r="H75" s="15" t="s">
        <v>42</v>
      </c>
      <c r="I75" s="15" t="s">
        <v>42</v>
      </c>
      <c r="J75" s="15" t="str">
        <f t="shared" si="5"/>
        <v>-</v>
      </c>
      <c r="K75" s="12">
        <f t="shared" si="2"/>
        <v>54900</v>
      </c>
      <c r="L75" s="12">
        <f t="shared" si="3"/>
        <v>54900</v>
      </c>
    </row>
    <row r="76" spans="1:12" ht="36.950000000000003" customHeight="1">
      <c r="A76" s="13" t="s">
        <v>146</v>
      </c>
      <c r="B76" s="14" t="s">
        <v>129</v>
      </c>
      <c r="C76" s="111" t="s">
        <v>213</v>
      </c>
      <c r="D76" s="112"/>
      <c r="E76" s="12">
        <v>54900</v>
      </c>
      <c r="F76" s="12">
        <v>54900</v>
      </c>
      <c r="G76" s="15" t="s">
        <v>42</v>
      </c>
      <c r="H76" s="15" t="s">
        <v>42</v>
      </c>
      <c r="I76" s="15" t="s">
        <v>42</v>
      </c>
      <c r="J76" s="15" t="str">
        <f t="shared" si="5"/>
        <v>-</v>
      </c>
      <c r="K76" s="12">
        <f t="shared" si="2"/>
        <v>54900</v>
      </c>
      <c r="L76" s="12">
        <f t="shared" si="3"/>
        <v>54900</v>
      </c>
    </row>
    <row r="77" spans="1:12" ht="36.950000000000003" customHeight="1">
      <c r="A77" s="10" t="s">
        <v>214</v>
      </c>
      <c r="B77" s="11" t="s">
        <v>129</v>
      </c>
      <c r="C77" s="106" t="s">
        <v>215</v>
      </c>
      <c r="D77" s="107"/>
      <c r="E77" s="12">
        <v>54900</v>
      </c>
      <c r="F77" s="12">
        <v>54900</v>
      </c>
      <c r="G77" s="12" t="s">
        <v>42</v>
      </c>
      <c r="H77" s="12" t="s">
        <v>42</v>
      </c>
      <c r="I77" s="12" t="s">
        <v>42</v>
      </c>
      <c r="J77" s="12" t="str">
        <f t="shared" si="5"/>
        <v>-</v>
      </c>
      <c r="K77" s="12">
        <f t="shared" si="2"/>
        <v>54900</v>
      </c>
      <c r="L77" s="12">
        <f t="shared" si="3"/>
        <v>54900</v>
      </c>
    </row>
    <row r="78" spans="1:12" ht="24.6" customHeight="1">
      <c r="A78" s="13" t="s">
        <v>142</v>
      </c>
      <c r="B78" s="14" t="s">
        <v>129</v>
      </c>
      <c r="C78" s="111" t="s">
        <v>216</v>
      </c>
      <c r="D78" s="112"/>
      <c r="E78" s="12">
        <v>54900</v>
      </c>
      <c r="F78" s="12">
        <v>54900</v>
      </c>
      <c r="G78" s="15" t="s">
        <v>42</v>
      </c>
      <c r="H78" s="15" t="s">
        <v>42</v>
      </c>
      <c r="I78" s="15" t="s">
        <v>42</v>
      </c>
      <c r="J78" s="15" t="str">
        <f t="shared" si="5"/>
        <v>-</v>
      </c>
      <c r="K78" s="12">
        <f t="shared" ref="K78:K120" si="6">F78</f>
        <v>54900</v>
      </c>
      <c r="L78" s="12">
        <f t="shared" ref="L78:L120" si="7">K78</f>
        <v>54900</v>
      </c>
    </row>
    <row r="79" spans="1:12" ht="36.950000000000003" customHeight="1">
      <c r="A79" s="13" t="s">
        <v>144</v>
      </c>
      <c r="B79" s="14" t="s">
        <v>129</v>
      </c>
      <c r="C79" s="111" t="s">
        <v>217</v>
      </c>
      <c r="D79" s="112"/>
      <c r="E79" s="12">
        <v>54900</v>
      </c>
      <c r="F79" s="12">
        <v>54900</v>
      </c>
      <c r="G79" s="15" t="s">
        <v>42</v>
      </c>
      <c r="H79" s="15" t="s">
        <v>42</v>
      </c>
      <c r="I79" s="15" t="s">
        <v>42</v>
      </c>
      <c r="J79" s="15" t="str">
        <f t="shared" ref="J79:J106" si="8">IF(IF(G79="-",0,G79)+IF(H79="-",0,H79)+IF(I79="-",0,I79)=0,"-",IF(G79="-",0,G79)+IF(H79="-",0,H79)+IF(I79="-",0,I79))</f>
        <v>-</v>
      </c>
      <c r="K79" s="12">
        <f t="shared" si="6"/>
        <v>54900</v>
      </c>
      <c r="L79" s="12">
        <f t="shared" si="7"/>
        <v>54900</v>
      </c>
    </row>
    <row r="80" spans="1:12" ht="36.950000000000003" customHeight="1">
      <c r="A80" s="13" t="s">
        <v>146</v>
      </c>
      <c r="B80" s="14" t="s">
        <v>129</v>
      </c>
      <c r="C80" s="111" t="s">
        <v>218</v>
      </c>
      <c r="D80" s="112"/>
      <c r="E80" s="12">
        <v>54900</v>
      </c>
      <c r="F80" s="12">
        <v>54900</v>
      </c>
      <c r="G80" s="15" t="s">
        <v>42</v>
      </c>
      <c r="H80" s="15" t="s">
        <v>42</v>
      </c>
      <c r="I80" s="15" t="s">
        <v>42</v>
      </c>
      <c r="J80" s="15" t="str">
        <f t="shared" si="8"/>
        <v>-</v>
      </c>
      <c r="K80" s="12">
        <f t="shared" si="6"/>
        <v>54900</v>
      </c>
      <c r="L80" s="12">
        <f t="shared" si="7"/>
        <v>54900</v>
      </c>
    </row>
    <row r="81" spans="1:12">
      <c r="A81" s="10" t="s">
        <v>219</v>
      </c>
      <c r="B81" s="11" t="s">
        <v>129</v>
      </c>
      <c r="C81" s="106" t="s">
        <v>220</v>
      </c>
      <c r="D81" s="107"/>
      <c r="E81" s="12">
        <v>1347800</v>
      </c>
      <c r="F81" s="12">
        <v>1347800</v>
      </c>
      <c r="G81" s="12" t="s">
        <v>42</v>
      </c>
      <c r="H81" s="12" t="s">
        <v>42</v>
      </c>
      <c r="I81" s="12" t="s">
        <v>42</v>
      </c>
      <c r="J81" s="12" t="str">
        <f t="shared" si="8"/>
        <v>-</v>
      </c>
      <c r="K81" s="12">
        <f t="shared" si="6"/>
        <v>1347800</v>
      </c>
      <c r="L81" s="12">
        <f t="shared" si="7"/>
        <v>1347800</v>
      </c>
    </row>
    <row r="82" spans="1:12" ht="24.6" customHeight="1">
      <c r="A82" s="13" t="s">
        <v>142</v>
      </c>
      <c r="B82" s="14" t="s">
        <v>129</v>
      </c>
      <c r="C82" s="111" t="s">
        <v>221</v>
      </c>
      <c r="D82" s="112"/>
      <c r="E82" s="12">
        <v>1347800</v>
      </c>
      <c r="F82" s="12">
        <v>1347800</v>
      </c>
      <c r="G82" s="15" t="s">
        <v>42</v>
      </c>
      <c r="H82" s="15" t="s">
        <v>42</v>
      </c>
      <c r="I82" s="15" t="s">
        <v>42</v>
      </c>
      <c r="J82" s="15" t="str">
        <f t="shared" si="8"/>
        <v>-</v>
      </c>
      <c r="K82" s="12">
        <f t="shared" si="6"/>
        <v>1347800</v>
      </c>
      <c r="L82" s="12">
        <f t="shared" si="7"/>
        <v>1347800</v>
      </c>
    </row>
    <row r="83" spans="1:12" ht="36.950000000000003" customHeight="1">
      <c r="A83" s="13" t="s">
        <v>144</v>
      </c>
      <c r="B83" s="14" t="s">
        <v>129</v>
      </c>
      <c r="C83" s="111" t="s">
        <v>222</v>
      </c>
      <c r="D83" s="112"/>
      <c r="E83" s="12">
        <v>1347800</v>
      </c>
      <c r="F83" s="12">
        <v>1347800</v>
      </c>
      <c r="G83" s="15" t="s">
        <v>42</v>
      </c>
      <c r="H83" s="15" t="s">
        <v>42</v>
      </c>
      <c r="I83" s="15" t="s">
        <v>42</v>
      </c>
      <c r="J83" s="15" t="str">
        <f t="shared" si="8"/>
        <v>-</v>
      </c>
      <c r="K83" s="12">
        <f t="shared" si="6"/>
        <v>1347800</v>
      </c>
      <c r="L83" s="12">
        <f t="shared" si="7"/>
        <v>1347800</v>
      </c>
    </row>
    <row r="84" spans="1:12" ht="36.950000000000003" customHeight="1">
      <c r="A84" s="13" t="s">
        <v>146</v>
      </c>
      <c r="B84" s="14" t="s">
        <v>129</v>
      </c>
      <c r="C84" s="111" t="s">
        <v>223</v>
      </c>
      <c r="D84" s="112"/>
      <c r="E84" s="12">
        <v>1347800</v>
      </c>
      <c r="F84" s="12">
        <v>1347800</v>
      </c>
      <c r="G84" s="15" t="s">
        <v>42</v>
      </c>
      <c r="H84" s="15" t="s">
        <v>42</v>
      </c>
      <c r="I84" s="15" t="s">
        <v>42</v>
      </c>
      <c r="J84" s="15" t="str">
        <f t="shared" si="8"/>
        <v>-</v>
      </c>
      <c r="K84" s="12">
        <f t="shared" si="6"/>
        <v>1347800</v>
      </c>
      <c r="L84" s="12">
        <f t="shared" si="7"/>
        <v>1347800</v>
      </c>
    </row>
    <row r="85" spans="1:12">
      <c r="A85" s="10" t="s">
        <v>224</v>
      </c>
      <c r="B85" s="11" t="s">
        <v>129</v>
      </c>
      <c r="C85" s="106" t="s">
        <v>225</v>
      </c>
      <c r="D85" s="107"/>
      <c r="E85" s="12">
        <v>1347800</v>
      </c>
      <c r="F85" s="12">
        <v>1347800</v>
      </c>
      <c r="G85" s="12" t="s">
        <v>42</v>
      </c>
      <c r="H85" s="12" t="s">
        <v>42</v>
      </c>
      <c r="I85" s="12" t="s">
        <v>42</v>
      </c>
      <c r="J85" s="12" t="str">
        <f t="shared" si="8"/>
        <v>-</v>
      </c>
      <c r="K85" s="12">
        <f t="shared" si="6"/>
        <v>1347800</v>
      </c>
      <c r="L85" s="12">
        <f t="shared" si="7"/>
        <v>1347800</v>
      </c>
    </row>
    <row r="86" spans="1:12" ht="24.6" customHeight="1">
      <c r="A86" s="13" t="s">
        <v>142</v>
      </c>
      <c r="B86" s="14" t="s">
        <v>129</v>
      </c>
      <c r="C86" s="111" t="s">
        <v>226</v>
      </c>
      <c r="D86" s="112"/>
      <c r="E86" s="12">
        <v>1347800</v>
      </c>
      <c r="F86" s="12">
        <v>1347800</v>
      </c>
      <c r="G86" s="15" t="s">
        <v>42</v>
      </c>
      <c r="H86" s="15" t="s">
        <v>42</v>
      </c>
      <c r="I86" s="15" t="s">
        <v>42</v>
      </c>
      <c r="J86" s="15" t="str">
        <f t="shared" si="8"/>
        <v>-</v>
      </c>
      <c r="K86" s="12">
        <f t="shared" si="6"/>
        <v>1347800</v>
      </c>
      <c r="L86" s="12">
        <f t="shared" si="7"/>
        <v>1347800</v>
      </c>
    </row>
    <row r="87" spans="1:12" ht="36.950000000000003" customHeight="1">
      <c r="A87" s="13" t="s">
        <v>144</v>
      </c>
      <c r="B87" s="14" t="s">
        <v>129</v>
      </c>
      <c r="C87" s="111" t="s">
        <v>227</v>
      </c>
      <c r="D87" s="112"/>
      <c r="E87" s="12">
        <v>1347800</v>
      </c>
      <c r="F87" s="12">
        <v>1347800</v>
      </c>
      <c r="G87" s="15" t="s">
        <v>42</v>
      </c>
      <c r="H87" s="15" t="s">
        <v>42</v>
      </c>
      <c r="I87" s="15" t="s">
        <v>42</v>
      </c>
      <c r="J87" s="15" t="str">
        <f t="shared" si="8"/>
        <v>-</v>
      </c>
      <c r="K87" s="12">
        <f t="shared" si="6"/>
        <v>1347800</v>
      </c>
      <c r="L87" s="12">
        <f t="shared" si="7"/>
        <v>1347800</v>
      </c>
    </row>
    <row r="88" spans="1:12" ht="36.950000000000003" customHeight="1">
      <c r="A88" s="13" t="s">
        <v>146</v>
      </c>
      <c r="B88" s="14" t="s">
        <v>129</v>
      </c>
      <c r="C88" s="111" t="s">
        <v>228</v>
      </c>
      <c r="D88" s="112"/>
      <c r="E88" s="12">
        <v>1347800</v>
      </c>
      <c r="F88" s="12">
        <v>1347800</v>
      </c>
      <c r="G88" s="15" t="s">
        <v>42</v>
      </c>
      <c r="H88" s="15" t="s">
        <v>42</v>
      </c>
      <c r="I88" s="15" t="s">
        <v>42</v>
      </c>
      <c r="J88" s="15" t="str">
        <f t="shared" si="8"/>
        <v>-</v>
      </c>
      <c r="K88" s="12">
        <f t="shared" si="6"/>
        <v>1347800</v>
      </c>
      <c r="L88" s="12">
        <f t="shared" si="7"/>
        <v>1347800</v>
      </c>
    </row>
    <row r="89" spans="1:12">
      <c r="A89" s="10" t="s">
        <v>229</v>
      </c>
      <c r="B89" s="11" t="s">
        <v>129</v>
      </c>
      <c r="C89" s="106" t="s">
        <v>230</v>
      </c>
      <c r="D89" s="107"/>
      <c r="E89" s="12">
        <v>1414900</v>
      </c>
      <c r="F89" s="12">
        <v>1414900</v>
      </c>
      <c r="G89" s="12" t="s">
        <v>42</v>
      </c>
      <c r="H89" s="12" t="s">
        <v>42</v>
      </c>
      <c r="I89" s="12" t="s">
        <v>42</v>
      </c>
      <c r="J89" s="12" t="str">
        <f t="shared" si="8"/>
        <v>-</v>
      </c>
      <c r="K89" s="12">
        <f t="shared" si="6"/>
        <v>1414900</v>
      </c>
      <c r="L89" s="12">
        <f t="shared" si="7"/>
        <v>1414900</v>
      </c>
    </row>
    <row r="90" spans="1:12" ht="24.6" customHeight="1">
      <c r="A90" s="13" t="s">
        <v>142</v>
      </c>
      <c r="B90" s="14" t="s">
        <v>129</v>
      </c>
      <c r="C90" s="111" t="s">
        <v>231</v>
      </c>
      <c r="D90" s="112"/>
      <c r="E90" s="12">
        <v>1414900</v>
      </c>
      <c r="F90" s="12">
        <v>1414900</v>
      </c>
      <c r="G90" s="15" t="s">
        <v>42</v>
      </c>
      <c r="H90" s="15" t="s">
        <v>42</v>
      </c>
      <c r="I90" s="15" t="s">
        <v>42</v>
      </c>
      <c r="J90" s="15" t="str">
        <f t="shared" si="8"/>
        <v>-</v>
      </c>
      <c r="K90" s="12">
        <f t="shared" si="6"/>
        <v>1414900</v>
      </c>
      <c r="L90" s="12">
        <f t="shared" si="7"/>
        <v>1414900</v>
      </c>
    </row>
    <row r="91" spans="1:12" ht="36.950000000000003" customHeight="1">
      <c r="A91" s="13" t="s">
        <v>144</v>
      </c>
      <c r="B91" s="14" t="s">
        <v>129</v>
      </c>
      <c r="C91" s="111" t="s">
        <v>232</v>
      </c>
      <c r="D91" s="112"/>
      <c r="E91" s="12">
        <v>1414900</v>
      </c>
      <c r="F91" s="12">
        <v>1414900</v>
      </c>
      <c r="G91" s="15" t="s">
        <v>42</v>
      </c>
      <c r="H91" s="15" t="s">
        <v>42</v>
      </c>
      <c r="I91" s="15" t="s">
        <v>42</v>
      </c>
      <c r="J91" s="15" t="str">
        <f t="shared" si="8"/>
        <v>-</v>
      </c>
      <c r="K91" s="12">
        <f t="shared" si="6"/>
        <v>1414900</v>
      </c>
      <c r="L91" s="12">
        <f t="shared" si="7"/>
        <v>1414900</v>
      </c>
    </row>
    <row r="92" spans="1:12" ht="36.950000000000003" customHeight="1">
      <c r="A92" s="13" t="s">
        <v>146</v>
      </c>
      <c r="B92" s="14" t="s">
        <v>129</v>
      </c>
      <c r="C92" s="111" t="s">
        <v>233</v>
      </c>
      <c r="D92" s="112"/>
      <c r="E92" s="12">
        <v>1414900</v>
      </c>
      <c r="F92" s="12">
        <v>1414900</v>
      </c>
      <c r="G92" s="15" t="s">
        <v>42</v>
      </c>
      <c r="H92" s="15" t="s">
        <v>42</v>
      </c>
      <c r="I92" s="15" t="s">
        <v>42</v>
      </c>
      <c r="J92" s="15" t="str">
        <f t="shared" si="8"/>
        <v>-</v>
      </c>
      <c r="K92" s="12">
        <f t="shared" si="6"/>
        <v>1414900</v>
      </c>
      <c r="L92" s="12">
        <f t="shared" si="7"/>
        <v>1414900</v>
      </c>
    </row>
    <row r="93" spans="1:12">
      <c r="A93" s="10" t="s">
        <v>234</v>
      </c>
      <c r="B93" s="11" t="s">
        <v>129</v>
      </c>
      <c r="C93" s="106" t="s">
        <v>235</v>
      </c>
      <c r="D93" s="107"/>
      <c r="E93" s="12">
        <v>1414900</v>
      </c>
      <c r="F93" s="12">
        <v>1414900</v>
      </c>
      <c r="G93" s="12" t="s">
        <v>42</v>
      </c>
      <c r="H93" s="12" t="s">
        <v>42</v>
      </c>
      <c r="I93" s="12" t="s">
        <v>42</v>
      </c>
      <c r="J93" s="12" t="str">
        <f t="shared" si="8"/>
        <v>-</v>
      </c>
      <c r="K93" s="12">
        <f t="shared" si="6"/>
        <v>1414900</v>
      </c>
      <c r="L93" s="12">
        <f t="shared" si="7"/>
        <v>1414900</v>
      </c>
    </row>
    <row r="94" spans="1:12" ht="24.6" customHeight="1">
      <c r="A94" s="13" t="s">
        <v>142</v>
      </c>
      <c r="B94" s="14" t="s">
        <v>129</v>
      </c>
      <c r="C94" s="111" t="s">
        <v>236</v>
      </c>
      <c r="D94" s="112"/>
      <c r="E94" s="12">
        <v>1414900</v>
      </c>
      <c r="F94" s="12">
        <v>1414900</v>
      </c>
      <c r="G94" s="15" t="s">
        <v>42</v>
      </c>
      <c r="H94" s="15" t="s">
        <v>42</v>
      </c>
      <c r="I94" s="15" t="s">
        <v>42</v>
      </c>
      <c r="J94" s="15" t="str">
        <f t="shared" si="8"/>
        <v>-</v>
      </c>
      <c r="K94" s="12">
        <f t="shared" si="6"/>
        <v>1414900</v>
      </c>
      <c r="L94" s="12">
        <f t="shared" si="7"/>
        <v>1414900</v>
      </c>
    </row>
    <row r="95" spans="1:12" ht="36.950000000000003" customHeight="1">
      <c r="A95" s="13" t="s">
        <v>144</v>
      </c>
      <c r="B95" s="14" t="s">
        <v>129</v>
      </c>
      <c r="C95" s="111" t="s">
        <v>237</v>
      </c>
      <c r="D95" s="112"/>
      <c r="E95" s="12">
        <v>1414900</v>
      </c>
      <c r="F95" s="12">
        <v>1414900</v>
      </c>
      <c r="G95" s="15" t="s">
        <v>42</v>
      </c>
      <c r="H95" s="15" t="s">
        <v>42</v>
      </c>
      <c r="I95" s="15" t="s">
        <v>42</v>
      </c>
      <c r="J95" s="15" t="str">
        <f t="shared" si="8"/>
        <v>-</v>
      </c>
      <c r="K95" s="12">
        <f t="shared" si="6"/>
        <v>1414900</v>
      </c>
      <c r="L95" s="12">
        <f t="shared" si="7"/>
        <v>1414900</v>
      </c>
    </row>
    <row r="96" spans="1:12" ht="36.950000000000003" customHeight="1">
      <c r="A96" s="13" t="s">
        <v>146</v>
      </c>
      <c r="B96" s="14" t="s">
        <v>129</v>
      </c>
      <c r="C96" s="111" t="s">
        <v>238</v>
      </c>
      <c r="D96" s="112"/>
      <c r="E96" s="12">
        <v>1414900</v>
      </c>
      <c r="F96" s="12">
        <v>1414900</v>
      </c>
      <c r="G96" s="15" t="s">
        <v>42</v>
      </c>
      <c r="H96" s="15" t="s">
        <v>42</v>
      </c>
      <c r="I96" s="15" t="s">
        <v>42</v>
      </c>
      <c r="J96" s="15" t="str">
        <f t="shared" si="8"/>
        <v>-</v>
      </c>
      <c r="K96" s="12">
        <f t="shared" si="6"/>
        <v>1414900</v>
      </c>
      <c r="L96" s="12">
        <f t="shared" si="7"/>
        <v>1414900</v>
      </c>
    </row>
    <row r="97" spans="1:12">
      <c r="A97" s="10" t="s">
        <v>239</v>
      </c>
      <c r="B97" s="11" t="s">
        <v>129</v>
      </c>
      <c r="C97" s="106" t="s">
        <v>240</v>
      </c>
      <c r="D97" s="107"/>
      <c r="E97" s="12">
        <v>14000</v>
      </c>
      <c r="F97" s="12">
        <v>14000</v>
      </c>
      <c r="G97" s="12" t="s">
        <v>42</v>
      </c>
      <c r="H97" s="12" t="s">
        <v>42</v>
      </c>
      <c r="I97" s="12" t="s">
        <v>42</v>
      </c>
      <c r="J97" s="12" t="str">
        <f t="shared" si="8"/>
        <v>-</v>
      </c>
      <c r="K97" s="12">
        <f t="shared" si="6"/>
        <v>14000</v>
      </c>
      <c r="L97" s="12">
        <f t="shared" si="7"/>
        <v>14000</v>
      </c>
    </row>
    <row r="98" spans="1:12" ht="24.6" customHeight="1">
      <c r="A98" s="13" t="s">
        <v>142</v>
      </c>
      <c r="B98" s="14" t="s">
        <v>129</v>
      </c>
      <c r="C98" s="111" t="s">
        <v>241</v>
      </c>
      <c r="D98" s="112"/>
      <c r="E98" s="12">
        <v>14000</v>
      </c>
      <c r="F98" s="12">
        <v>14000</v>
      </c>
      <c r="G98" s="15" t="s">
        <v>42</v>
      </c>
      <c r="H98" s="15" t="s">
        <v>42</v>
      </c>
      <c r="I98" s="15" t="s">
        <v>42</v>
      </c>
      <c r="J98" s="15" t="str">
        <f t="shared" si="8"/>
        <v>-</v>
      </c>
      <c r="K98" s="12">
        <f t="shared" si="6"/>
        <v>14000</v>
      </c>
      <c r="L98" s="12">
        <f t="shared" si="7"/>
        <v>14000</v>
      </c>
    </row>
    <row r="99" spans="1:12" ht="36.950000000000003" customHeight="1">
      <c r="A99" s="13" t="s">
        <v>144</v>
      </c>
      <c r="B99" s="14" t="s">
        <v>129</v>
      </c>
      <c r="C99" s="111" t="s">
        <v>242</v>
      </c>
      <c r="D99" s="112"/>
      <c r="E99" s="12">
        <v>14000</v>
      </c>
      <c r="F99" s="12">
        <v>14000</v>
      </c>
      <c r="G99" s="15" t="s">
        <v>42</v>
      </c>
      <c r="H99" s="15" t="s">
        <v>42</v>
      </c>
      <c r="I99" s="15" t="s">
        <v>42</v>
      </c>
      <c r="J99" s="15" t="str">
        <f t="shared" si="8"/>
        <v>-</v>
      </c>
      <c r="K99" s="12">
        <f t="shared" si="6"/>
        <v>14000</v>
      </c>
      <c r="L99" s="12">
        <f t="shared" si="7"/>
        <v>14000</v>
      </c>
    </row>
    <row r="100" spans="1:12" ht="36.950000000000003" customHeight="1">
      <c r="A100" s="13" t="s">
        <v>146</v>
      </c>
      <c r="B100" s="14" t="s">
        <v>129</v>
      </c>
      <c r="C100" s="111" t="s">
        <v>243</v>
      </c>
      <c r="D100" s="112"/>
      <c r="E100" s="12">
        <v>14000</v>
      </c>
      <c r="F100" s="12">
        <v>14000</v>
      </c>
      <c r="G100" s="15" t="s">
        <v>42</v>
      </c>
      <c r="H100" s="15" t="s">
        <v>42</v>
      </c>
      <c r="I100" s="15" t="s">
        <v>42</v>
      </c>
      <c r="J100" s="15" t="str">
        <f t="shared" si="8"/>
        <v>-</v>
      </c>
      <c r="K100" s="12">
        <f t="shared" si="6"/>
        <v>14000</v>
      </c>
      <c r="L100" s="12">
        <f t="shared" si="7"/>
        <v>14000</v>
      </c>
    </row>
    <row r="101" spans="1:12" ht="24.6" customHeight="1">
      <c r="A101" s="10" t="s">
        <v>244</v>
      </c>
      <c r="B101" s="11" t="s">
        <v>129</v>
      </c>
      <c r="C101" s="106" t="s">
        <v>245</v>
      </c>
      <c r="D101" s="107"/>
      <c r="E101" s="12">
        <v>14000</v>
      </c>
      <c r="F101" s="12">
        <v>14000</v>
      </c>
      <c r="G101" s="12" t="s">
        <v>42</v>
      </c>
      <c r="H101" s="12" t="s">
        <v>42</v>
      </c>
      <c r="I101" s="12" t="s">
        <v>42</v>
      </c>
      <c r="J101" s="12" t="str">
        <f t="shared" si="8"/>
        <v>-</v>
      </c>
      <c r="K101" s="12">
        <f t="shared" si="6"/>
        <v>14000</v>
      </c>
      <c r="L101" s="12">
        <f t="shared" si="7"/>
        <v>14000</v>
      </c>
    </row>
    <row r="102" spans="1:12" ht="24.6" customHeight="1">
      <c r="A102" s="13" t="s">
        <v>142</v>
      </c>
      <c r="B102" s="14" t="s">
        <v>129</v>
      </c>
      <c r="C102" s="111" t="s">
        <v>246</v>
      </c>
      <c r="D102" s="112"/>
      <c r="E102" s="12">
        <v>14000</v>
      </c>
      <c r="F102" s="12">
        <v>14000</v>
      </c>
      <c r="G102" s="15" t="s">
        <v>42</v>
      </c>
      <c r="H102" s="15" t="s">
        <v>42</v>
      </c>
      <c r="I102" s="15" t="s">
        <v>42</v>
      </c>
      <c r="J102" s="15" t="str">
        <f t="shared" si="8"/>
        <v>-</v>
      </c>
      <c r="K102" s="12">
        <f t="shared" si="6"/>
        <v>14000</v>
      </c>
      <c r="L102" s="12">
        <f t="shared" si="7"/>
        <v>14000</v>
      </c>
    </row>
    <row r="103" spans="1:12" ht="36.950000000000003" customHeight="1">
      <c r="A103" s="13" t="s">
        <v>144</v>
      </c>
      <c r="B103" s="14" t="s">
        <v>129</v>
      </c>
      <c r="C103" s="111" t="s">
        <v>247</v>
      </c>
      <c r="D103" s="112"/>
      <c r="E103" s="12">
        <v>14000</v>
      </c>
      <c r="F103" s="12">
        <v>14000</v>
      </c>
      <c r="G103" s="15" t="s">
        <v>42</v>
      </c>
      <c r="H103" s="15" t="s">
        <v>42</v>
      </c>
      <c r="I103" s="15" t="s">
        <v>42</v>
      </c>
      <c r="J103" s="15" t="str">
        <f t="shared" si="8"/>
        <v>-</v>
      </c>
      <c r="K103" s="12">
        <f t="shared" si="6"/>
        <v>14000</v>
      </c>
      <c r="L103" s="12">
        <f t="shared" si="7"/>
        <v>14000</v>
      </c>
    </row>
    <row r="104" spans="1:12" ht="36.950000000000003" customHeight="1">
      <c r="A104" s="13" t="s">
        <v>146</v>
      </c>
      <c r="B104" s="14" t="s">
        <v>129</v>
      </c>
      <c r="C104" s="111" t="s">
        <v>248</v>
      </c>
      <c r="D104" s="112"/>
      <c r="E104" s="12">
        <v>14000</v>
      </c>
      <c r="F104" s="12">
        <v>14000</v>
      </c>
      <c r="G104" s="15" t="s">
        <v>42</v>
      </c>
      <c r="H104" s="15" t="s">
        <v>42</v>
      </c>
      <c r="I104" s="15" t="s">
        <v>42</v>
      </c>
      <c r="J104" s="15" t="str">
        <f t="shared" si="8"/>
        <v>-</v>
      </c>
      <c r="K104" s="12">
        <f t="shared" si="6"/>
        <v>14000</v>
      </c>
      <c r="L104" s="12">
        <f t="shared" si="7"/>
        <v>14000</v>
      </c>
    </row>
    <row r="105" spans="1:12">
      <c r="A105" s="10" t="s">
        <v>249</v>
      </c>
      <c r="B105" s="11" t="s">
        <v>129</v>
      </c>
      <c r="C105" s="106" t="s">
        <v>250</v>
      </c>
      <c r="D105" s="107"/>
      <c r="E105" s="12">
        <v>3730900</v>
      </c>
      <c r="F105" s="12">
        <v>3730900</v>
      </c>
      <c r="G105" s="12" t="s">
        <v>42</v>
      </c>
      <c r="H105" s="12" t="s">
        <v>42</v>
      </c>
      <c r="I105" s="12" t="s">
        <v>42</v>
      </c>
      <c r="J105" s="12" t="str">
        <f t="shared" si="8"/>
        <v>-</v>
      </c>
      <c r="K105" s="12">
        <f t="shared" si="6"/>
        <v>3730900</v>
      </c>
      <c r="L105" s="12">
        <f t="shared" si="7"/>
        <v>3730900</v>
      </c>
    </row>
    <row r="106" spans="1:12" ht="36.950000000000003" customHeight="1">
      <c r="A106" s="13" t="s">
        <v>251</v>
      </c>
      <c r="B106" s="14" t="s">
        <v>129</v>
      </c>
      <c r="C106" s="111" t="s">
        <v>252</v>
      </c>
      <c r="D106" s="112"/>
      <c r="E106" s="12">
        <v>3730900</v>
      </c>
      <c r="F106" s="12">
        <v>3730900</v>
      </c>
      <c r="G106" s="15" t="s">
        <v>42</v>
      </c>
      <c r="H106" s="15" t="s">
        <v>42</v>
      </c>
      <c r="I106" s="15" t="s">
        <v>42</v>
      </c>
      <c r="J106" s="15" t="str">
        <f t="shared" si="8"/>
        <v>-</v>
      </c>
      <c r="K106" s="12">
        <f t="shared" si="6"/>
        <v>3730900</v>
      </c>
      <c r="L106" s="12">
        <f t="shared" si="7"/>
        <v>3730900</v>
      </c>
    </row>
    <row r="107" spans="1:12">
      <c r="A107" s="13" t="s">
        <v>253</v>
      </c>
      <c r="B107" s="14" t="s">
        <v>129</v>
      </c>
      <c r="C107" s="111" t="s">
        <v>254</v>
      </c>
      <c r="D107" s="112"/>
      <c r="E107" s="12">
        <v>3730900</v>
      </c>
      <c r="F107" s="12">
        <v>3730900</v>
      </c>
      <c r="G107" s="15" t="s">
        <v>42</v>
      </c>
      <c r="H107" s="15" t="s">
        <v>42</v>
      </c>
      <c r="I107" s="15" t="s">
        <v>42</v>
      </c>
      <c r="J107" s="15" t="str">
        <f t="shared" ref="J107:J120" si="9">IF(IF(G107="-",0,G107)+IF(H107="-",0,H107)+IF(I107="-",0,I107)=0,"-",IF(G107="-",0,G107)+IF(H107="-",0,H107)+IF(I107="-",0,I107))</f>
        <v>-</v>
      </c>
      <c r="K107" s="12">
        <f t="shared" si="6"/>
        <v>3730900</v>
      </c>
      <c r="L107" s="12">
        <f t="shared" si="7"/>
        <v>3730900</v>
      </c>
    </row>
    <row r="108" spans="1:12" ht="49.15" customHeight="1">
      <c r="A108" s="13" t="s">
        <v>255</v>
      </c>
      <c r="B108" s="14" t="s">
        <v>129</v>
      </c>
      <c r="C108" s="111" t="s">
        <v>256</v>
      </c>
      <c r="D108" s="112"/>
      <c r="E108" s="12">
        <v>3730900</v>
      </c>
      <c r="F108" s="12">
        <v>3730900</v>
      </c>
      <c r="G108" s="15" t="s">
        <v>42</v>
      </c>
      <c r="H108" s="15" t="s">
        <v>42</v>
      </c>
      <c r="I108" s="15" t="s">
        <v>42</v>
      </c>
      <c r="J108" s="15" t="str">
        <f t="shared" si="9"/>
        <v>-</v>
      </c>
      <c r="K108" s="12">
        <f t="shared" si="6"/>
        <v>3730900</v>
      </c>
      <c r="L108" s="12">
        <f t="shared" si="7"/>
        <v>3730900</v>
      </c>
    </row>
    <row r="109" spans="1:12">
      <c r="A109" s="10" t="s">
        <v>257</v>
      </c>
      <c r="B109" s="11" t="s">
        <v>129</v>
      </c>
      <c r="C109" s="106" t="s">
        <v>258</v>
      </c>
      <c r="D109" s="107"/>
      <c r="E109" s="12">
        <v>3730900</v>
      </c>
      <c r="F109" s="12">
        <v>3730900</v>
      </c>
      <c r="G109" s="12" t="s">
        <v>42</v>
      </c>
      <c r="H109" s="12" t="s">
        <v>42</v>
      </c>
      <c r="I109" s="12" t="s">
        <v>42</v>
      </c>
      <c r="J109" s="12" t="str">
        <f t="shared" si="9"/>
        <v>-</v>
      </c>
      <c r="K109" s="12">
        <f t="shared" si="6"/>
        <v>3730900</v>
      </c>
      <c r="L109" s="12">
        <f t="shared" si="7"/>
        <v>3730900</v>
      </c>
    </row>
    <row r="110" spans="1:12" ht="36.950000000000003" customHeight="1">
      <c r="A110" s="13" t="s">
        <v>251</v>
      </c>
      <c r="B110" s="14" t="s">
        <v>129</v>
      </c>
      <c r="C110" s="111" t="s">
        <v>259</v>
      </c>
      <c r="D110" s="112"/>
      <c r="E110" s="12">
        <v>3730900</v>
      </c>
      <c r="F110" s="12">
        <v>3730900</v>
      </c>
      <c r="G110" s="15" t="s">
        <v>42</v>
      </c>
      <c r="H110" s="15" t="s">
        <v>42</v>
      </c>
      <c r="I110" s="15" t="s">
        <v>42</v>
      </c>
      <c r="J110" s="15" t="str">
        <f t="shared" si="9"/>
        <v>-</v>
      </c>
      <c r="K110" s="12">
        <f t="shared" si="6"/>
        <v>3730900</v>
      </c>
      <c r="L110" s="12">
        <f t="shared" si="7"/>
        <v>3730900</v>
      </c>
    </row>
    <row r="111" spans="1:12">
      <c r="A111" s="13" t="s">
        <v>253</v>
      </c>
      <c r="B111" s="14" t="s">
        <v>129</v>
      </c>
      <c r="C111" s="111" t="s">
        <v>260</v>
      </c>
      <c r="D111" s="112"/>
      <c r="E111" s="12">
        <v>3730900</v>
      </c>
      <c r="F111" s="12">
        <v>3730900</v>
      </c>
      <c r="G111" s="15" t="s">
        <v>42</v>
      </c>
      <c r="H111" s="15" t="s">
        <v>42</v>
      </c>
      <c r="I111" s="15" t="s">
        <v>42</v>
      </c>
      <c r="J111" s="15" t="str">
        <f t="shared" si="9"/>
        <v>-</v>
      </c>
      <c r="K111" s="12">
        <f t="shared" si="6"/>
        <v>3730900</v>
      </c>
      <c r="L111" s="12">
        <f t="shared" si="7"/>
        <v>3730900</v>
      </c>
    </row>
    <row r="112" spans="1:12" ht="49.15" customHeight="1">
      <c r="A112" s="13" t="s">
        <v>255</v>
      </c>
      <c r="B112" s="14" t="s">
        <v>129</v>
      </c>
      <c r="C112" s="111" t="s">
        <v>261</v>
      </c>
      <c r="D112" s="112"/>
      <c r="E112" s="12">
        <v>3730900</v>
      </c>
      <c r="F112" s="12">
        <v>3730900</v>
      </c>
      <c r="G112" s="15" t="s">
        <v>42</v>
      </c>
      <c r="H112" s="15" t="s">
        <v>42</v>
      </c>
      <c r="I112" s="15" t="s">
        <v>42</v>
      </c>
      <c r="J112" s="15" t="str">
        <f t="shared" si="9"/>
        <v>-</v>
      </c>
      <c r="K112" s="12">
        <f t="shared" si="6"/>
        <v>3730900</v>
      </c>
      <c r="L112" s="12">
        <f t="shared" si="7"/>
        <v>3730900</v>
      </c>
    </row>
    <row r="113" spans="1:12" ht="16.5" customHeight="1">
      <c r="A113" s="29" t="s">
        <v>262</v>
      </c>
      <c r="B113" s="30" t="s">
        <v>129</v>
      </c>
      <c r="C113" s="106" t="s">
        <v>263</v>
      </c>
      <c r="D113" s="107"/>
      <c r="E113" s="31">
        <f>E117</f>
        <v>10000</v>
      </c>
      <c r="F113" s="31">
        <f>F117</f>
        <v>10000</v>
      </c>
      <c r="G113" s="12" t="s">
        <v>42</v>
      </c>
      <c r="H113" s="12" t="s">
        <v>42</v>
      </c>
      <c r="I113" s="12" t="s">
        <v>42</v>
      </c>
      <c r="J113" s="12" t="str">
        <f t="shared" si="9"/>
        <v>-</v>
      </c>
      <c r="K113" s="12">
        <f t="shared" si="6"/>
        <v>10000</v>
      </c>
      <c r="L113" s="12">
        <f t="shared" si="7"/>
        <v>10000</v>
      </c>
    </row>
    <row r="114" spans="1:12" ht="28.5" customHeight="1">
      <c r="A114" s="32" t="s">
        <v>142</v>
      </c>
      <c r="B114" s="33" t="s">
        <v>129</v>
      </c>
      <c r="C114" s="106" t="s">
        <v>264</v>
      </c>
      <c r="D114" s="107"/>
      <c r="E114" s="34">
        <f>E115</f>
        <v>10000</v>
      </c>
      <c r="F114" s="34">
        <f>F115</f>
        <v>10000</v>
      </c>
      <c r="G114" s="12" t="s">
        <v>42</v>
      </c>
      <c r="H114" s="12" t="s">
        <v>42</v>
      </c>
      <c r="I114" s="12" t="s">
        <v>42</v>
      </c>
      <c r="J114" s="12" t="str">
        <f t="shared" si="9"/>
        <v>-</v>
      </c>
      <c r="K114" s="12">
        <f t="shared" si="6"/>
        <v>10000</v>
      </c>
      <c r="L114" s="12">
        <f t="shared" si="7"/>
        <v>10000</v>
      </c>
    </row>
    <row r="115" spans="1:12" ht="24" customHeight="1">
      <c r="A115" s="32" t="s">
        <v>144</v>
      </c>
      <c r="B115" s="33" t="s">
        <v>129</v>
      </c>
      <c r="C115" s="106" t="s">
        <v>265</v>
      </c>
      <c r="D115" s="107"/>
      <c r="E115" s="34">
        <f>E116</f>
        <v>10000</v>
      </c>
      <c r="F115" s="34">
        <f>F116</f>
        <v>10000</v>
      </c>
      <c r="G115" s="12" t="s">
        <v>42</v>
      </c>
      <c r="H115" s="12" t="s">
        <v>42</v>
      </c>
      <c r="I115" s="12" t="s">
        <v>42</v>
      </c>
      <c r="J115" s="12" t="str">
        <f t="shared" si="9"/>
        <v>-</v>
      </c>
      <c r="K115" s="12">
        <f t="shared" si="6"/>
        <v>10000</v>
      </c>
      <c r="L115" s="12">
        <f t="shared" si="7"/>
        <v>10000</v>
      </c>
    </row>
    <row r="116" spans="1:12" ht="31.5" customHeight="1">
      <c r="A116" s="32" t="s">
        <v>146</v>
      </c>
      <c r="B116" s="33" t="s">
        <v>129</v>
      </c>
      <c r="C116" s="106" t="s">
        <v>266</v>
      </c>
      <c r="D116" s="107"/>
      <c r="E116" s="34">
        <f>E118</f>
        <v>10000</v>
      </c>
      <c r="F116" s="34">
        <f>F118</f>
        <v>10000</v>
      </c>
      <c r="G116" s="12" t="s">
        <v>42</v>
      </c>
      <c r="H116" s="12" t="s">
        <v>42</v>
      </c>
      <c r="I116" s="12" t="s">
        <v>42</v>
      </c>
      <c r="J116" s="12" t="str">
        <f t="shared" si="9"/>
        <v>-</v>
      </c>
      <c r="K116" s="12">
        <f t="shared" si="6"/>
        <v>10000</v>
      </c>
      <c r="L116" s="12">
        <f t="shared" si="7"/>
        <v>10000</v>
      </c>
    </row>
    <row r="117" spans="1:12" ht="12.75" customHeight="1">
      <c r="A117" s="29" t="s">
        <v>267</v>
      </c>
      <c r="B117" s="30" t="s">
        <v>129</v>
      </c>
      <c r="C117" s="106" t="s">
        <v>268</v>
      </c>
      <c r="D117" s="107"/>
      <c r="E117" s="31">
        <f t="shared" ref="E117:F119" si="10">E118</f>
        <v>10000</v>
      </c>
      <c r="F117" s="31">
        <f t="shared" si="10"/>
        <v>10000</v>
      </c>
      <c r="G117" s="12" t="s">
        <v>42</v>
      </c>
      <c r="H117" s="12" t="s">
        <v>42</v>
      </c>
      <c r="I117" s="12" t="s">
        <v>42</v>
      </c>
      <c r="J117" s="12" t="str">
        <f t="shared" si="9"/>
        <v>-</v>
      </c>
      <c r="K117" s="12">
        <f t="shared" si="6"/>
        <v>10000</v>
      </c>
      <c r="L117" s="12">
        <f t="shared" si="7"/>
        <v>10000</v>
      </c>
    </row>
    <row r="118" spans="1:12" ht="12.75" customHeight="1">
      <c r="A118" s="32" t="s">
        <v>142</v>
      </c>
      <c r="B118" s="33" t="s">
        <v>129</v>
      </c>
      <c r="C118" s="106" t="s">
        <v>269</v>
      </c>
      <c r="D118" s="107"/>
      <c r="E118" s="34">
        <f t="shared" si="10"/>
        <v>10000</v>
      </c>
      <c r="F118" s="34">
        <f t="shared" si="10"/>
        <v>10000</v>
      </c>
      <c r="G118" s="12" t="s">
        <v>42</v>
      </c>
      <c r="H118" s="12" t="s">
        <v>42</v>
      </c>
      <c r="I118" s="12" t="s">
        <v>42</v>
      </c>
      <c r="J118" s="12" t="str">
        <f t="shared" si="9"/>
        <v>-</v>
      </c>
      <c r="K118" s="12">
        <f t="shared" si="6"/>
        <v>10000</v>
      </c>
      <c r="L118" s="12">
        <f t="shared" si="7"/>
        <v>10000</v>
      </c>
    </row>
    <row r="119" spans="1:12" ht="12.75" customHeight="1">
      <c r="A119" s="32" t="s">
        <v>144</v>
      </c>
      <c r="B119" s="33" t="s">
        <v>129</v>
      </c>
      <c r="C119" s="106" t="s">
        <v>270</v>
      </c>
      <c r="D119" s="107"/>
      <c r="E119" s="34">
        <f t="shared" si="10"/>
        <v>10000</v>
      </c>
      <c r="F119" s="34">
        <f t="shared" si="10"/>
        <v>10000</v>
      </c>
      <c r="G119" s="12" t="s">
        <v>42</v>
      </c>
      <c r="H119" s="12" t="s">
        <v>42</v>
      </c>
      <c r="I119" s="12" t="s">
        <v>42</v>
      </c>
      <c r="J119" s="12" t="str">
        <f t="shared" si="9"/>
        <v>-</v>
      </c>
      <c r="K119" s="12">
        <f t="shared" si="6"/>
        <v>10000</v>
      </c>
      <c r="L119" s="12">
        <f t="shared" si="7"/>
        <v>10000</v>
      </c>
    </row>
    <row r="120" spans="1:12" ht="12.75" customHeight="1">
      <c r="A120" s="32" t="s">
        <v>146</v>
      </c>
      <c r="B120" s="35" t="s">
        <v>129</v>
      </c>
      <c r="C120" s="106" t="s">
        <v>271</v>
      </c>
      <c r="D120" s="107"/>
      <c r="E120" s="34">
        <v>10000</v>
      </c>
      <c r="F120" s="34">
        <v>10000</v>
      </c>
      <c r="G120" s="12" t="s">
        <v>42</v>
      </c>
      <c r="H120" s="12" t="s">
        <v>42</v>
      </c>
      <c r="I120" s="12" t="s">
        <v>42</v>
      </c>
      <c r="J120" s="12" t="str">
        <f t="shared" si="9"/>
        <v>-</v>
      </c>
      <c r="K120" s="12">
        <f t="shared" si="6"/>
        <v>10000</v>
      </c>
      <c r="L120" s="12">
        <f t="shared" si="7"/>
        <v>10000</v>
      </c>
    </row>
    <row r="121" spans="1:12" ht="12.75" customHeight="1">
      <c r="A121" s="36"/>
      <c r="B121" s="3"/>
      <c r="C121" s="37"/>
      <c r="D121" s="37"/>
    </row>
    <row r="122" spans="1:12" ht="26.25" customHeight="1">
      <c r="A122" s="10" t="s">
        <v>272</v>
      </c>
      <c r="B122" s="11" t="s">
        <v>273</v>
      </c>
      <c r="C122" s="106" t="s">
        <v>41</v>
      </c>
      <c r="D122" s="107"/>
      <c r="E122" s="12" t="s">
        <v>41</v>
      </c>
      <c r="F122" s="12" t="s">
        <v>41</v>
      </c>
      <c r="G122" s="12" t="s">
        <v>42</v>
      </c>
      <c r="H122" s="12" t="s">
        <v>42</v>
      </c>
      <c r="I122" s="12" t="s">
        <v>42</v>
      </c>
      <c r="J122" s="12" t="str">
        <f t="shared" ref="J122" si="11">IF(IF(G122="-",0,G122)+IF(H122="-",0,H122)+IF(I122="-",0,I122)=0,"-",IF(G122="-",0,G122)+IF(H122="-",0,H122)+IF(I122="-",0,I122))</f>
        <v>-</v>
      </c>
      <c r="K122" s="12" t="s">
        <v>41</v>
      </c>
      <c r="L122" s="12" t="s">
        <v>41</v>
      </c>
    </row>
  </sheetData>
  <mergeCells count="123"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J6:J11"/>
    <mergeCell ref="K6:K11"/>
    <mergeCell ref="L6:L11"/>
    <mergeCell ref="G4:J5"/>
    <mergeCell ref="C4:D11"/>
    <mergeCell ref="K4:L5"/>
    <mergeCell ref="C120:D120"/>
    <mergeCell ref="C122:D122"/>
    <mergeCell ref="A4:A11"/>
    <mergeCell ref="B4:B11"/>
    <mergeCell ref="E4:E11"/>
    <mergeCell ref="F4:F11"/>
    <mergeCell ref="G6:G11"/>
    <mergeCell ref="H6:H11"/>
    <mergeCell ref="I6:I11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</mergeCells>
  <pageMargins left="0.39305555555555599" right="0.39305555555555599" top="0.78680555555555598" bottom="0.39305555555555599" header="0.51180555555555596" footer="0.51180555555555596"/>
  <pageSetup paperSize="9" scale="4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showGridLines="0" tabSelected="1" workbookViewId="0">
      <selection activeCell="E22" sqref="E22"/>
    </sheetView>
  </sheetViews>
  <sheetFormatPr defaultColWidth="9" defaultRowHeight="12.75" customHeight="1"/>
  <cols>
    <col min="1" max="1" width="46" customWidth="1"/>
    <col min="2" max="2" width="5.5703125" customWidth="1"/>
    <col min="3" max="3" width="40.7109375" customWidth="1"/>
    <col min="4" max="5" width="17.140625" customWidth="1"/>
    <col min="6" max="7" width="11.42578125" customWidth="1"/>
    <col min="8" max="9" width="16.7109375" customWidth="1"/>
  </cols>
  <sheetData>
    <row r="1" spans="1:9" ht="11.1" customHeight="1">
      <c r="A1" s="114" t="s">
        <v>274</v>
      </c>
      <c r="B1" s="114"/>
      <c r="C1" s="114"/>
      <c r="D1" s="114"/>
      <c r="E1" s="114"/>
      <c r="F1" s="114"/>
      <c r="G1" s="114"/>
      <c r="H1" s="114"/>
      <c r="I1" s="114"/>
    </row>
    <row r="2" spans="1:9" ht="13.15" customHeight="1">
      <c r="A2" s="80" t="s">
        <v>275</v>
      </c>
      <c r="B2" s="80"/>
      <c r="C2" s="80"/>
      <c r="D2" s="80"/>
      <c r="E2" s="80"/>
      <c r="F2" s="80"/>
      <c r="G2" s="80"/>
      <c r="H2" s="80"/>
      <c r="I2" s="80"/>
    </row>
    <row r="3" spans="1:9" ht="9" customHeight="1">
      <c r="A3" s="1"/>
      <c r="B3" s="2"/>
      <c r="C3" s="3"/>
      <c r="D3" s="4"/>
      <c r="E3" s="4"/>
      <c r="F3" s="4"/>
      <c r="G3" s="4"/>
      <c r="H3" s="4"/>
      <c r="I3" s="3"/>
    </row>
    <row r="4" spans="1:9" ht="12.75" customHeight="1">
      <c r="A4" s="91" t="s">
        <v>23</v>
      </c>
      <c r="B4" s="94" t="s">
        <v>24</v>
      </c>
      <c r="C4" s="59" t="s">
        <v>276</v>
      </c>
      <c r="D4" s="71" t="s">
        <v>26</v>
      </c>
      <c r="E4" s="115" t="s">
        <v>27</v>
      </c>
      <c r="F4" s="116"/>
      <c r="G4" s="116"/>
      <c r="H4" s="117"/>
      <c r="I4" s="56" t="s">
        <v>28</v>
      </c>
    </row>
    <row r="5" spans="1:9" ht="12.75" customHeight="1">
      <c r="A5" s="92"/>
      <c r="B5" s="95"/>
      <c r="C5" s="61"/>
      <c r="D5" s="72"/>
      <c r="E5" s="74" t="s">
        <v>29</v>
      </c>
      <c r="F5" s="74" t="s">
        <v>30</v>
      </c>
      <c r="G5" s="74" t="s">
        <v>31</v>
      </c>
      <c r="H5" s="77" t="s">
        <v>32</v>
      </c>
      <c r="I5" s="57"/>
    </row>
    <row r="6" spans="1:9" ht="12.75" customHeight="1">
      <c r="A6" s="92"/>
      <c r="B6" s="95"/>
      <c r="C6" s="61"/>
      <c r="D6" s="72"/>
      <c r="E6" s="72"/>
      <c r="F6" s="75"/>
      <c r="G6" s="75"/>
      <c r="H6" s="78"/>
      <c r="I6" s="57"/>
    </row>
    <row r="7" spans="1:9" ht="12.75" customHeight="1">
      <c r="A7" s="92"/>
      <c r="B7" s="95"/>
      <c r="C7" s="61"/>
      <c r="D7" s="72"/>
      <c r="E7" s="72"/>
      <c r="F7" s="75"/>
      <c r="G7" s="75"/>
      <c r="H7" s="78"/>
      <c r="I7" s="57"/>
    </row>
    <row r="8" spans="1:9" ht="12.75" customHeight="1">
      <c r="A8" s="92"/>
      <c r="B8" s="95"/>
      <c r="C8" s="61"/>
      <c r="D8" s="72"/>
      <c r="E8" s="72"/>
      <c r="F8" s="75"/>
      <c r="G8" s="75"/>
      <c r="H8" s="78"/>
      <c r="I8" s="57"/>
    </row>
    <row r="9" spans="1:9" ht="12.75" customHeight="1">
      <c r="A9" s="92"/>
      <c r="B9" s="95"/>
      <c r="C9" s="61"/>
      <c r="D9" s="72"/>
      <c r="E9" s="72"/>
      <c r="F9" s="75"/>
      <c r="G9" s="75"/>
      <c r="H9" s="78"/>
      <c r="I9" s="57"/>
    </row>
    <row r="10" spans="1:9" ht="12.75" customHeight="1">
      <c r="A10" s="93"/>
      <c r="B10" s="96"/>
      <c r="C10" s="63"/>
      <c r="D10" s="73"/>
      <c r="E10" s="73"/>
      <c r="F10" s="76"/>
      <c r="G10" s="76"/>
      <c r="H10" s="79"/>
      <c r="I10" s="58"/>
    </row>
    <row r="11" spans="1:9" ht="13.5" customHeight="1">
      <c r="A11" s="5">
        <v>1</v>
      </c>
      <c r="B11" s="6">
        <v>2</v>
      </c>
      <c r="C11" s="7">
        <v>3</v>
      </c>
      <c r="D11" s="8" t="s">
        <v>33</v>
      </c>
      <c r="E11" s="9" t="s">
        <v>34</v>
      </c>
      <c r="F11" s="8" t="s">
        <v>35</v>
      </c>
      <c r="G11" s="8" t="s">
        <v>36</v>
      </c>
      <c r="H11" s="8" t="s">
        <v>37</v>
      </c>
      <c r="I11" s="24" t="s">
        <v>38</v>
      </c>
    </row>
    <row r="12" spans="1:9" ht="22.5">
      <c r="A12" s="10" t="s">
        <v>277</v>
      </c>
      <c r="B12" s="11" t="s">
        <v>278</v>
      </c>
      <c r="C12" s="11" t="s">
        <v>41</v>
      </c>
      <c r="D12" s="12">
        <f>D18</f>
        <v>-4741300</v>
      </c>
      <c r="E12" s="12">
        <f>E18</f>
        <v>-8091011.4000000004</v>
      </c>
      <c r="F12" s="12" t="s">
        <v>42</v>
      </c>
      <c r="G12" s="12" t="s">
        <v>42</v>
      </c>
      <c r="H12" s="12">
        <f t="shared" ref="H12:H16" si="0">IF(IF(OR(E12="-",E12="x"),0,E12)+IF(OR(F12="-",F12="x"),0,F12)+IF(OR(G12="-",G12="x"),0,G12)=0,"-",IF(OR(E12="-",E12="x"),0,E12)+IF(OR(F12="-",F12="x"),0,F12)+IF(OR(G12="-",G12="x"),0,G12))</f>
        <v>-8091011.4000000004</v>
      </c>
      <c r="I12" s="12" t="s">
        <v>42</v>
      </c>
    </row>
    <row r="13" spans="1:9">
      <c r="A13" s="13" t="s">
        <v>279</v>
      </c>
      <c r="B13" s="14"/>
      <c r="C13" s="14"/>
      <c r="D13" s="15"/>
      <c r="E13" s="15"/>
      <c r="F13" s="15"/>
      <c r="G13" s="15"/>
      <c r="H13" s="15"/>
      <c r="I13" s="15"/>
    </row>
    <row r="14" spans="1:9">
      <c r="A14" s="10" t="s">
        <v>280</v>
      </c>
      <c r="B14" s="11" t="s">
        <v>281</v>
      </c>
      <c r="C14" s="11" t="s">
        <v>41</v>
      </c>
      <c r="D14" s="12" t="s">
        <v>42</v>
      </c>
      <c r="E14" s="12" t="s">
        <v>42</v>
      </c>
      <c r="F14" s="12" t="s">
        <v>42</v>
      </c>
      <c r="G14" s="12" t="s">
        <v>42</v>
      </c>
      <c r="H14" s="12" t="str">
        <f t="shared" si="0"/>
        <v>-</v>
      </c>
      <c r="I14" s="12" t="s">
        <v>42</v>
      </c>
    </row>
    <row r="15" spans="1:9">
      <c r="A15" s="13" t="s">
        <v>282</v>
      </c>
      <c r="B15" s="14"/>
      <c r="C15" s="14"/>
      <c r="D15" s="15"/>
      <c r="E15" s="15"/>
      <c r="F15" s="15"/>
      <c r="G15" s="15"/>
      <c r="H15" s="15"/>
      <c r="I15" s="15"/>
    </row>
    <row r="16" spans="1:9">
      <c r="A16" s="10" t="s">
        <v>283</v>
      </c>
      <c r="B16" s="11" t="s">
        <v>284</v>
      </c>
      <c r="C16" s="11" t="s">
        <v>41</v>
      </c>
      <c r="D16" s="12" t="s">
        <v>42</v>
      </c>
      <c r="E16" s="12" t="s">
        <v>42</v>
      </c>
      <c r="F16" s="12" t="s">
        <v>42</v>
      </c>
      <c r="G16" s="12" t="s">
        <v>42</v>
      </c>
      <c r="H16" s="12" t="str">
        <f t="shared" si="0"/>
        <v>-</v>
      </c>
      <c r="I16" s="12" t="s">
        <v>42</v>
      </c>
    </row>
    <row r="17" spans="1:9">
      <c r="A17" s="13" t="s">
        <v>282</v>
      </c>
      <c r="B17" s="14"/>
      <c r="C17" s="14"/>
      <c r="D17" s="15"/>
      <c r="E17" s="15"/>
      <c r="F17" s="15"/>
      <c r="G17" s="15"/>
      <c r="H17" s="15"/>
      <c r="I17" s="15"/>
    </row>
    <row r="18" spans="1:9">
      <c r="A18" s="10" t="s">
        <v>285</v>
      </c>
      <c r="B18" s="11" t="s">
        <v>286</v>
      </c>
      <c r="C18" s="11"/>
      <c r="D18" s="12">
        <f>D19+D21</f>
        <v>-4741300</v>
      </c>
      <c r="E18" s="12">
        <f>E19+E21</f>
        <v>-8091011.4000000004</v>
      </c>
      <c r="F18" s="12" t="s">
        <v>42</v>
      </c>
      <c r="G18" s="12" t="s">
        <v>42</v>
      </c>
      <c r="H18" s="12">
        <f t="shared" ref="H18:H29" si="1">IF(IF(OR(E18="-",E18="x"),0,E18)+IF(OR(F18="-",F18="x"),0,F18)+IF(OR(G18="-",G18="x"),0,G18)=0,"-",IF(OR(E18="-",E18="x"),0,E18)+IF(OR(F18="-",F18="x"),0,F18)+IF(OR(G18="-",G18="x"),0,G18))</f>
        <v>-8091011.4000000004</v>
      </c>
      <c r="I18" s="12" t="s">
        <v>42</v>
      </c>
    </row>
    <row r="19" spans="1:9">
      <c r="A19" s="10" t="s">
        <v>287</v>
      </c>
      <c r="B19" s="11" t="s">
        <v>288</v>
      </c>
      <c r="C19" s="11"/>
      <c r="D19" s="12">
        <f>D20</f>
        <v>-16730800</v>
      </c>
      <c r="E19" s="12">
        <f>E20</f>
        <v>-11860332.460000001</v>
      </c>
      <c r="F19" s="12" t="s">
        <v>42</v>
      </c>
      <c r="G19" s="12" t="s">
        <v>42</v>
      </c>
      <c r="H19" s="12">
        <f t="shared" si="1"/>
        <v>-11860332.460000001</v>
      </c>
      <c r="I19" s="12" t="s">
        <v>41</v>
      </c>
    </row>
    <row r="20" spans="1:9" ht="22.5">
      <c r="A20" s="13" t="s">
        <v>289</v>
      </c>
      <c r="B20" s="14" t="s">
        <v>288</v>
      </c>
      <c r="C20" s="14" t="s">
        <v>290</v>
      </c>
      <c r="D20" s="15">
        <f>-Доходы!E20</f>
        <v>-16730800</v>
      </c>
      <c r="E20" s="15">
        <f>-Доходы!F20</f>
        <v>-11860332.460000001</v>
      </c>
      <c r="F20" s="15" t="s">
        <v>42</v>
      </c>
      <c r="G20" s="15" t="s">
        <v>42</v>
      </c>
      <c r="H20" s="15">
        <f t="shared" si="1"/>
        <v>-11860332.460000001</v>
      </c>
      <c r="I20" s="15" t="s">
        <v>41</v>
      </c>
    </row>
    <row r="21" spans="1:9">
      <c r="A21" s="10" t="s">
        <v>291</v>
      </c>
      <c r="B21" s="11" t="s">
        <v>292</v>
      </c>
      <c r="C21" s="11"/>
      <c r="D21" s="12">
        <f>D22</f>
        <v>11989500</v>
      </c>
      <c r="E21" s="12">
        <f>E22</f>
        <v>3769321.06</v>
      </c>
      <c r="F21" s="12" t="s">
        <v>42</v>
      </c>
      <c r="G21" s="12" t="s">
        <v>42</v>
      </c>
      <c r="H21" s="12">
        <f t="shared" si="1"/>
        <v>3769321.06</v>
      </c>
      <c r="I21" s="12" t="s">
        <v>41</v>
      </c>
    </row>
    <row r="22" spans="1:9" ht="22.5">
      <c r="A22" s="13" t="s">
        <v>293</v>
      </c>
      <c r="B22" s="14" t="s">
        <v>292</v>
      </c>
      <c r="C22" s="14" t="s">
        <v>294</v>
      </c>
      <c r="D22" s="15">
        <f>Расходы!E13</f>
        <v>11989500</v>
      </c>
      <c r="E22" s="15">
        <v>3769321.06</v>
      </c>
      <c r="F22" s="15" t="s">
        <v>42</v>
      </c>
      <c r="G22" s="15" t="s">
        <v>42</v>
      </c>
      <c r="H22" s="15">
        <f t="shared" si="1"/>
        <v>3769321.06</v>
      </c>
      <c r="I22" s="15" t="s">
        <v>41</v>
      </c>
    </row>
    <row r="23" spans="1:9">
      <c r="A23" s="10" t="s">
        <v>295</v>
      </c>
      <c r="B23" s="11" t="s">
        <v>296</v>
      </c>
      <c r="C23" s="11" t="s">
        <v>41</v>
      </c>
      <c r="D23" s="12" t="s">
        <v>41</v>
      </c>
      <c r="E23" s="12" t="s">
        <v>42</v>
      </c>
      <c r="F23" s="12" t="s">
        <v>42</v>
      </c>
      <c r="G23" s="12" t="s">
        <v>42</v>
      </c>
      <c r="H23" s="12" t="str">
        <f t="shared" si="1"/>
        <v>-</v>
      </c>
      <c r="I23" s="12" t="s">
        <v>41</v>
      </c>
    </row>
    <row r="24" spans="1:9" ht="22.5">
      <c r="A24" s="13" t="s">
        <v>297</v>
      </c>
      <c r="B24" s="14" t="s">
        <v>298</v>
      </c>
      <c r="C24" s="14" t="s">
        <v>41</v>
      </c>
      <c r="D24" s="15" t="s">
        <v>41</v>
      </c>
      <c r="E24" s="15" t="s">
        <v>42</v>
      </c>
      <c r="F24" s="15" t="s">
        <v>42</v>
      </c>
      <c r="G24" s="15" t="s">
        <v>41</v>
      </c>
      <c r="H24" s="15" t="str">
        <f t="shared" si="1"/>
        <v>-</v>
      </c>
      <c r="I24" s="15" t="s">
        <v>41</v>
      </c>
    </row>
    <row r="25" spans="1:9" ht="33.75">
      <c r="A25" s="13" t="s">
        <v>299</v>
      </c>
      <c r="B25" s="14" t="s">
        <v>300</v>
      </c>
      <c r="C25" s="14" t="s">
        <v>41</v>
      </c>
      <c r="D25" s="15" t="s">
        <v>41</v>
      </c>
      <c r="E25" s="15" t="s">
        <v>42</v>
      </c>
      <c r="F25" s="15" t="s">
        <v>41</v>
      </c>
      <c r="G25" s="15" t="s">
        <v>41</v>
      </c>
      <c r="H25" s="15" t="str">
        <f t="shared" si="1"/>
        <v>-</v>
      </c>
      <c r="I25" s="15" t="s">
        <v>41</v>
      </c>
    </row>
    <row r="26" spans="1:9" ht="22.5">
      <c r="A26" s="13" t="s">
        <v>301</v>
      </c>
      <c r="B26" s="14" t="s">
        <v>302</v>
      </c>
      <c r="C26" s="14" t="s">
        <v>41</v>
      </c>
      <c r="D26" s="15" t="s">
        <v>41</v>
      </c>
      <c r="E26" s="15" t="s">
        <v>42</v>
      </c>
      <c r="F26" s="15" t="s">
        <v>42</v>
      </c>
      <c r="G26" s="15" t="s">
        <v>41</v>
      </c>
      <c r="H26" s="15" t="str">
        <f t="shared" si="1"/>
        <v>-</v>
      </c>
      <c r="I26" s="15" t="s">
        <v>41</v>
      </c>
    </row>
    <row r="27" spans="1:9" ht="22.5">
      <c r="A27" s="13" t="s">
        <v>303</v>
      </c>
      <c r="B27" s="14" t="s">
        <v>304</v>
      </c>
      <c r="C27" s="14" t="s">
        <v>41</v>
      </c>
      <c r="D27" s="15" t="s">
        <v>41</v>
      </c>
      <c r="E27" s="15" t="s">
        <v>41</v>
      </c>
      <c r="F27" s="15" t="s">
        <v>42</v>
      </c>
      <c r="G27" s="15" t="s">
        <v>42</v>
      </c>
      <c r="H27" s="15" t="str">
        <f t="shared" si="1"/>
        <v>-</v>
      </c>
      <c r="I27" s="15" t="s">
        <v>41</v>
      </c>
    </row>
    <row r="28" spans="1:9" ht="22.5">
      <c r="A28" s="13" t="s">
        <v>305</v>
      </c>
      <c r="B28" s="14" t="s">
        <v>306</v>
      </c>
      <c r="C28" s="14" t="s">
        <v>41</v>
      </c>
      <c r="D28" s="15" t="s">
        <v>41</v>
      </c>
      <c r="E28" s="15" t="s">
        <v>41</v>
      </c>
      <c r="F28" s="15" t="s">
        <v>42</v>
      </c>
      <c r="G28" s="15" t="s">
        <v>42</v>
      </c>
      <c r="H28" s="15" t="str">
        <f t="shared" si="1"/>
        <v>-</v>
      </c>
      <c r="I28" s="15" t="s">
        <v>41</v>
      </c>
    </row>
    <row r="29" spans="1:9">
      <c r="A29" s="13" t="s">
        <v>307</v>
      </c>
      <c r="B29" s="14" t="s">
        <v>308</v>
      </c>
      <c r="C29" s="14" t="s">
        <v>41</v>
      </c>
      <c r="D29" s="15" t="s">
        <v>41</v>
      </c>
      <c r="E29" s="15" t="s">
        <v>41</v>
      </c>
      <c r="F29" s="15" t="s">
        <v>42</v>
      </c>
      <c r="G29" s="15" t="s">
        <v>42</v>
      </c>
      <c r="H29" s="15" t="str">
        <f t="shared" si="1"/>
        <v>-</v>
      </c>
      <c r="I29" s="15" t="s">
        <v>41</v>
      </c>
    </row>
    <row r="30" spans="1:9" ht="12.75" customHeight="1">
      <c r="A30" s="16"/>
      <c r="B30" s="17"/>
      <c r="C30" s="17"/>
      <c r="D30" s="18"/>
      <c r="E30" s="18"/>
      <c r="F30" s="18"/>
      <c r="G30" s="18"/>
      <c r="H30" s="18"/>
      <c r="I30" s="18"/>
    </row>
    <row r="32" spans="1:9" ht="32.25" customHeight="1">
      <c r="A32" s="19"/>
      <c r="B32" s="20"/>
      <c r="C32" s="19"/>
      <c r="D32" s="81"/>
      <c r="E32" s="81"/>
      <c r="F32" s="81"/>
      <c r="G32" s="81"/>
      <c r="H32" s="81"/>
      <c r="I32" s="81"/>
    </row>
    <row r="33" spans="1:9" ht="12.75" customHeight="1">
      <c r="A33" s="19"/>
      <c r="D33" s="21"/>
      <c r="E33" s="21"/>
      <c r="F33" s="21"/>
      <c r="G33" s="4"/>
      <c r="H33" s="81"/>
      <c r="I33" s="81"/>
    </row>
    <row r="34" spans="1:9" ht="9.9499999999999993" customHeight="1">
      <c r="D34" s="20"/>
      <c r="E34" s="20"/>
      <c r="F34" s="22"/>
      <c r="G34" s="4"/>
      <c r="H34" s="113"/>
      <c r="I34" s="113"/>
    </row>
    <row r="35" spans="1:9" ht="9.9499999999999993" customHeight="1">
      <c r="A35" s="19"/>
      <c r="B35" s="20"/>
      <c r="C35" s="20"/>
      <c r="D35" s="23"/>
      <c r="E35" s="23"/>
      <c r="F35" s="23"/>
      <c r="G35" s="23"/>
      <c r="H35" s="23"/>
      <c r="I35" s="23"/>
    </row>
  </sheetData>
  <mergeCells count="15">
    <mergeCell ref="A1:I1"/>
    <mergeCell ref="A2:I2"/>
    <mergeCell ref="E4:H4"/>
    <mergeCell ref="D32:I32"/>
    <mergeCell ref="H33:I33"/>
    <mergeCell ref="H34:I34"/>
    <mergeCell ref="A4:A10"/>
    <mergeCell ref="B4:B10"/>
    <mergeCell ref="C4:C10"/>
    <mergeCell ref="D4:D10"/>
    <mergeCell ref="E5:E10"/>
    <mergeCell ref="F5:F10"/>
    <mergeCell ref="G5:G10"/>
    <mergeCell ref="H5:H10"/>
    <mergeCell ref="I4:I10"/>
  </mergeCells>
  <pageMargins left="0.39305555555555599" right="0.39305555555555599" top="0.78680555555555598" bottom="0.39305555555555599" header="0.51180555555555596" footer="0.51180555555555596"/>
  <pageSetup paperSize="9" scale="53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ColWidth="9" defaultRowHeight="12.75"/>
  <sheetData>
    <row r="1" spans="1:2">
      <c r="A1" t="s">
        <v>309</v>
      </c>
      <c r="B1" t="s">
        <v>34</v>
      </c>
    </row>
    <row r="2" spans="1:2">
      <c r="A2" t="s">
        <v>310</v>
      </c>
      <c r="B2" t="s">
        <v>311</v>
      </c>
    </row>
    <row r="3" spans="1:2">
      <c r="A3" t="s">
        <v>312</v>
      </c>
      <c r="B3" t="s">
        <v>313</v>
      </c>
    </row>
    <row r="4" spans="1:2">
      <c r="A4" t="s">
        <v>314</v>
      </c>
      <c r="B4" t="s">
        <v>315</v>
      </c>
    </row>
    <row r="5" spans="1:2">
      <c r="A5" t="s">
        <v>316</v>
      </c>
      <c r="B5" t="s">
        <v>278</v>
      </c>
    </row>
    <row r="6" spans="1:2">
      <c r="A6" t="s">
        <v>317</v>
      </c>
      <c r="B6" t="s">
        <v>318</v>
      </c>
    </row>
    <row r="7" spans="1:2">
      <c r="A7" t="s">
        <v>319</v>
      </c>
      <c r="B7" t="s">
        <v>320</v>
      </c>
    </row>
    <row r="8" spans="1:2">
      <c r="A8" t="s">
        <v>321</v>
      </c>
      <c r="B8" t="s">
        <v>322</v>
      </c>
    </row>
    <row r="9" spans="1:2">
      <c r="A9" t="s">
        <v>323</v>
      </c>
      <c r="B9" t="s">
        <v>320</v>
      </c>
    </row>
    <row r="10" spans="1:2">
      <c r="A10" t="s">
        <v>324</v>
      </c>
      <c r="B10" t="s">
        <v>13</v>
      </c>
    </row>
    <row r="11" spans="1:2">
      <c r="A11" t="s">
        <v>325</v>
      </c>
      <c r="B11" t="s">
        <v>318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27</vt:i4>
      </vt:variant>
    </vt:vector>
  </HeadingPairs>
  <TitlesOfParts>
    <vt:vector size="31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Источники!FIO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Доходы!VB_CODE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StationAMD</dc:creator>
  <dc:description>POI HSSF rep:2.43.2.48</dc:description>
  <cp:lastModifiedBy>USER</cp:lastModifiedBy>
  <cp:lastPrinted>2018-07-04T13:02:45Z</cp:lastPrinted>
  <dcterms:created xsi:type="dcterms:W3CDTF">2017-12-03T19:53:00Z</dcterms:created>
  <dcterms:modified xsi:type="dcterms:W3CDTF">2018-08-02T07:15:52Z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1049-10.1.0.5671</vt:lpwstr>
  </property>
</Properties>
</file>